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Management\02. Statement of Financial Position\"/>
    </mc:Choice>
  </mc:AlternateContent>
  <xr:revisionPtr revIDLastSave="0" documentId="8_{F0CFF295-41AE-422E-8586-78E9D68197E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BUF!$A$1:$AA$54</definedName>
    <definedName name="_xlnm.Print_Area" localSheetId="9">'DC10'!$A$1:$AA$54</definedName>
    <definedName name="_xlnm.Print_Area" localSheetId="16">'DC12'!$A$1:$AA$54</definedName>
    <definedName name="_xlnm.Print_Area" localSheetId="23">'DC13'!$A$1:$AA$54</definedName>
    <definedName name="_xlnm.Print_Area" localSheetId="27">'DC14'!$A$1:$AA$54</definedName>
    <definedName name="_xlnm.Print_Area" localSheetId="33">'DC15'!$A$1:$AA$54</definedName>
    <definedName name="_xlnm.Print_Area" localSheetId="38">'DC44'!$A$1:$AA$54</definedName>
    <definedName name="_xlnm.Print_Area" localSheetId="2">'EC101'!$A$1:$AA$54</definedName>
    <definedName name="_xlnm.Print_Area" localSheetId="3">'EC102'!$A$1:$AA$54</definedName>
    <definedName name="_xlnm.Print_Area" localSheetId="4">'EC104'!$A$1:$AA$54</definedName>
    <definedName name="_xlnm.Print_Area" localSheetId="5">'EC105'!$A$1:$AA$54</definedName>
    <definedName name="_xlnm.Print_Area" localSheetId="6">'EC106'!$A$1:$AA$54</definedName>
    <definedName name="_xlnm.Print_Area" localSheetId="7">'EC108'!$A$1:$AA$54</definedName>
    <definedName name="_xlnm.Print_Area" localSheetId="8">'EC109'!$A$1:$AA$54</definedName>
    <definedName name="_xlnm.Print_Area" localSheetId="10">'EC121'!$A$1:$AA$54</definedName>
    <definedName name="_xlnm.Print_Area" localSheetId="11">'EC122'!$A$1:$AA$54</definedName>
    <definedName name="_xlnm.Print_Area" localSheetId="12">'EC123'!$A$1:$AA$54</definedName>
    <definedName name="_xlnm.Print_Area" localSheetId="13">'EC124'!$A$1:$AA$54</definedName>
    <definedName name="_xlnm.Print_Area" localSheetId="14">'EC126'!$A$1:$AA$54</definedName>
    <definedName name="_xlnm.Print_Area" localSheetId="15">'EC129'!$A$1:$AA$54</definedName>
    <definedName name="_xlnm.Print_Area" localSheetId="17">'EC131'!$A$1:$AA$54</definedName>
    <definedName name="_xlnm.Print_Area" localSheetId="18">'EC135'!$A$1:$AA$54</definedName>
    <definedName name="_xlnm.Print_Area" localSheetId="19">'EC136'!$A$1:$AA$54</definedName>
    <definedName name="_xlnm.Print_Area" localSheetId="20">'EC137'!$A$1:$AA$54</definedName>
    <definedName name="_xlnm.Print_Area" localSheetId="21">'EC138'!$A$1:$AA$54</definedName>
    <definedName name="_xlnm.Print_Area" localSheetId="22">'EC139'!$A$1:$AA$54</definedName>
    <definedName name="_xlnm.Print_Area" localSheetId="24">'EC141'!$A$1:$AA$54</definedName>
    <definedName name="_xlnm.Print_Area" localSheetId="25">'EC142'!$A$1:$AA$54</definedName>
    <definedName name="_xlnm.Print_Area" localSheetId="26">'EC145'!$A$1:$AA$54</definedName>
    <definedName name="_xlnm.Print_Area" localSheetId="28">'EC153'!$A$1:$AA$54</definedName>
    <definedName name="_xlnm.Print_Area" localSheetId="29">'EC154'!$A$1:$AA$54</definedName>
    <definedName name="_xlnm.Print_Area" localSheetId="30">'EC155'!$A$1:$AA$54</definedName>
    <definedName name="_xlnm.Print_Area" localSheetId="31">'EC156'!$A$1:$AA$54</definedName>
    <definedName name="_xlnm.Print_Area" localSheetId="32">'EC157'!$A$1:$AA$54</definedName>
    <definedName name="_xlnm.Print_Area" localSheetId="34">'EC441'!$A$1:$AA$54</definedName>
    <definedName name="_xlnm.Print_Area" localSheetId="35">'EC442'!$A$1:$AA$54</definedName>
    <definedName name="_xlnm.Print_Area" localSheetId="36">'EC443'!$A$1:$AA$54</definedName>
    <definedName name="_xlnm.Print_Area" localSheetId="37">'EC444'!$A$1:$AA$54</definedName>
    <definedName name="_xlnm.Print_Area" localSheetId="1">NMA!$A$1:$AA$54</definedName>
    <definedName name="_xlnm.Print_Area" localSheetId="39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Z37" i="2"/>
  <c r="Y37" i="2"/>
  <c r="X37" i="2"/>
  <c r="X44" i="2" s="1"/>
  <c r="W37" i="2"/>
  <c r="W44" i="2" s="1"/>
  <c r="V37" i="2"/>
  <c r="V44" i="2" s="1"/>
  <c r="U37" i="2"/>
  <c r="U44" i="2" s="1"/>
  <c r="T37" i="2"/>
  <c r="T44" i="2" s="1"/>
  <c r="S37" i="2"/>
  <c r="S44" i="2" s="1"/>
  <c r="R37" i="2"/>
  <c r="R44" i="2" s="1"/>
  <c r="Q37" i="2"/>
  <c r="P37" i="2"/>
  <c r="P44" i="2" s="1"/>
  <c r="O37" i="2"/>
  <c r="O44" i="2" s="1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G44" i="2" s="1"/>
  <c r="F37" i="2"/>
  <c r="F44" i="2" s="1"/>
  <c r="E37" i="2"/>
  <c r="E44" i="2" s="1"/>
  <c r="D37" i="2"/>
  <c r="D44" i="2" s="1"/>
  <c r="C37" i="2"/>
  <c r="C44" i="2" s="1"/>
  <c r="T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X13" i="2"/>
  <c r="W13" i="2"/>
  <c r="W26" i="2" s="1"/>
  <c r="V13" i="2"/>
  <c r="V26" i="2" s="1"/>
  <c r="U13" i="2"/>
  <c r="U26" i="2" s="1"/>
  <c r="U45" i="2" s="1"/>
  <c r="T13" i="2"/>
  <c r="S13" i="2"/>
  <c r="S26" i="2" s="1"/>
  <c r="R13" i="2"/>
  <c r="R26" i="2" s="1"/>
  <c r="Q13" i="2"/>
  <c r="Q26" i="2" s="1"/>
  <c r="P13" i="2"/>
  <c r="P26" i="2" s="1"/>
  <c r="O13" i="2"/>
  <c r="O26" i="2" s="1"/>
  <c r="N13" i="2"/>
  <c r="N26" i="2" s="1"/>
  <c r="M13" i="2"/>
  <c r="M26" i="2" s="1"/>
  <c r="M45" i="2" s="1"/>
  <c r="L13" i="2"/>
  <c r="L26" i="2" s="1"/>
  <c r="K13" i="2"/>
  <c r="K26" i="2" s="1"/>
  <c r="J13" i="2"/>
  <c r="J26" i="2" s="1"/>
  <c r="I13" i="2"/>
  <c r="I26" i="2" s="1"/>
  <c r="I45" i="2" s="1"/>
  <c r="H13" i="2"/>
  <c r="H26" i="2" s="1"/>
  <c r="H45" i="2" s="1"/>
  <c r="G13" i="2"/>
  <c r="G26" i="2" s="1"/>
  <c r="G45" i="2" s="1"/>
  <c r="F13" i="2"/>
  <c r="F26" i="2" s="1"/>
  <c r="E13" i="2"/>
  <c r="E26" i="2" s="1"/>
  <c r="E45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X44" i="3" s="1"/>
  <c r="Z44" i="3" s="1"/>
  <c r="W37" i="3"/>
  <c r="V37" i="3"/>
  <c r="V44" i="3" s="1"/>
  <c r="U37" i="3"/>
  <c r="U44" i="3" s="1"/>
  <c r="T37" i="3"/>
  <c r="S37" i="3"/>
  <c r="S44" i="3" s="1"/>
  <c r="R37" i="3"/>
  <c r="R44" i="3" s="1"/>
  <c r="Q37" i="3"/>
  <c r="Q44" i="3" s="1"/>
  <c r="P37" i="3"/>
  <c r="P44" i="3" s="1"/>
  <c r="O37" i="3"/>
  <c r="O44" i="3" s="1"/>
  <c r="O45" i="3" s="1"/>
  <c r="N37" i="3"/>
  <c r="N44" i="3" s="1"/>
  <c r="M37" i="3"/>
  <c r="M44" i="3" s="1"/>
  <c r="L37" i="3"/>
  <c r="K37" i="3"/>
  <c r="K44" i="3" s="1"/>
  <c r="J37" i="3"/>
  <c r="J44" i="3" s="1"/>
  <c r="I37" i="3"/>
  <c r="I44" i="3" s="1"/>
  <c r="H37" i="3"/>
  <c r="H44" i="3" s="1"/>
  <c r="G37" i="3"/>
  <c r="G44" i="3" s="1"/>
  <c r="G45" i="3" s="1"/>
  <c r="F37" i="3"/>
  <c r="F44" i="3" s="1"/>
  <c r="E37" i="3"/>
  <c r="E44" i="3" s="1"/>
  <c r="D37" i="3"/>
  <c r="C37" i="3"/>
  <c r="C44" i="3" s="1"/>
  <c r="Q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X13" i="3"/>
  <c r="W13" i="3"/>
  <c r="W26" i="3" s="1"/>
  <c r="V13" i="3"/>
  <c r="V26" i="3" s="1"/>
  <c r="V45" i="3" s="1"/>
  <c r="U13" i="3"/>
  <c r="U26" i="3" s="1"/>
  <c r="U45" i="3" s="1"/>
  <c r="T13" i="3"/>
  <c r="T26" i="3" s="1"/>
  <c r="S13" i="3"/>
  <c r="S26" i="3" s="1"/>
  <c r="R13" i="3"/>
  <c r="Q13" i="3"/>
  <c r="P13" i="3"/>
  <c r="P26" i="3" s="1"/>
  <c r="O13" i="3"/>
  <c r="O26" i="3" s="1"/>
  <c r="N13" i="3"/>
  <c r="N26" i="3" s="1"/>
  <c r="M13" i="3"/>
  <c r="M26" i="3" s="1"/>
  <c r="M45" i="3" s="1"/>
  <c r="L13" i="3"/>
  <c r="L26" i="3" s="1"/>
  <c r="K13" i="3"/>
  <c r="K26" i="3" s="1"/>
  <c r="K45" i="3" s="1"/>
  <c r="J13" i="3"/>
  <c r="J26" i="3" s="1"/>
  <c r="J45" i="3" s="1"/>
  <c r="I13" i="3"/>
  <c r="I26" i="3" s="1"/>
  <c r="H13" i="3"/>
  <c r="H26" i="3" s="1"/>
  <c r="H45" i="3" s="1"/>
  <c r="G13" i="3"/>
  <c r="G26" i="3" s="1"/>
  <c r="F13" i="3"/>
  <c r="F26" i="3" s="1"/>
  <c r="E13" i="3"/>
  <c r="E26" i="3" s="1"/>
  <c r="E45" i="3" s="1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V44" i="4"/>
  <c r="AA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U37" i="4"/>
  <c r="U44" i="4" s="1"/>
  <c r="T37" i="4"/>
  <c r="S37" i="4"/>
  <c r="S44" i="4" s="1"/>
  <c r="R37" i="4"/>
  <c r="R44" i="4" s="1"/>
  <c r="Q37" i="4"/>
  <c r="Q44" i="4" s="1"/>
  <c r="P37" i="4"/>
  <c r="P44" i="4" s="1"/>
  <c r="O37" i="4"/>
  <c r="N37" i="4"/>
  <c r="N44" i="4" s="1"/>
  <c r="M37" i="4"/>
  <c r="M44" i="4" s="1"/>
  <c r="L37" i="4"/>
  <c r="K37" i="4"/>
  <c r="K44" i="4" s="1"/>
  <c r="J37" i="4"/>
  <c r="J44" i="4" s="1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C44" i="4" s="1"/>
  <c r="Y26" i="4"/>
  <c r="Y45" i="4" s="1"/>
  <c r="R26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X13" i="4"/>
  <c r="W13" i="4"/>
  <c r="W26" i="4" s="1"/>
  <c r="V13" i="4"/>
  <c r="V26" i="4" s="1"/>
  <c r="U13" i="4"/>
  <c r="U26" i="4" s="1"/>
  <c r="U45" i="4" s="1"/>
  <c r="T13" i="4"/>
  <c r="T26" i="4" s="1"/>
  <c r="S13" i="4"/>
  <c r="S26" i="4" s="1"/>
  <c r="R13" i="4"/>
  <c r="Q13" i="4"/>
  <c r="Q26" i="4" s="1"/>
  <c r="P13" i="4"/>
  <c r="P26" i="4" s="1"/>
  <c r="P45" i="4" s="1"/>
  <c r="O13" i="4"/>
  <c r="O26" i="4" s="1"/>
  <c r="N13" i="4"/>
  <c r="N26" i="4" s="1"/>
  <c r="M13" i="4"/>
  <c r="M26" i="4" s="1"/>
  <c r="M45" i="4" s="1"/>
  <c r="L13" i="4"/>
  <c r="L26" i="4" s="1"/>
  <c r="K13" i="4"/>
  <c r="K26" i="4" s="1"/>
  <c r="J13" i="4"/>
  <c r="J26" i="4" s="1"/>
  <c r="I13" i="4"/>
  <c r="I26" i="4" s="1"/>
  <c r="H13" i="4"/>
  <c r="H26" i="4" s="1"/>
  <c r="G13" i="4"/>
  <c r="G26" i="4" s="1"/>
  <c r="F13" i="4"/>
  <c r="F26" i="4" s="1"/>
  <c r="E13" i="4"/>
  <c r="E26" i="4" s="1"/>
  <c r="E45" i="4" s="1"/>
  <c r="D13" i="4"/>
  <c r="D26" i="4" s="1"/>
  <c r="D45" i="4" s="1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O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W44" i="5" s="1"/>
  <c r="V37" i="5"/>
  <c r="V44" i="5" s="1"/>
  <c r="U37" i="5"/>
  <c r="U44" i="5" s="1"/>
  <c r="T37" i="5"/>
  <c r="S37" i="5"/>
  <c r="S44" i="5" s="1"/>
  <c r="R37" i="5"/>
  <c r="Q37" i="5"/>
  <c r="Q44" i="5" s="1"/>
  <c r="P37" i="5"/>
  <c r="P44" i="5" s="1"/>
  <c r="O37" i="5"/>
  <c r="N37" i="5"/>
  <c r="N44" i="5" s="1"/>
  <c r="M37" i="5"/>
  <c r="M44" i="5" s="1"/>
  <c r="L37" i="5"/>
  <c r="K37" i="5"/>
  <c r="K44" i="5" s="1"/>
  <c r="J37" i="5"/>
  <c r="J44" i="5" s="1"/>
  <c r="I37" i="5"/>
  <c r="I44" i="5" s="1"/>
  <c r="H37" i="5"/>
  <c r="H44" i="5" s="1"/>
  <c r="H45" i="5" s="1"/>
  <c r="G37" i="5"/>
  <c r="G44" i="5" s="1"/>
  <c r="F37" i="5"/>
  <c r="F44" i="5" s="1"/>
  <c r="E37" i="5"/>
  <c r="E44" i="5" s="1"/>
  <c r="D37" i="5"/>
  <c r="C37" i="5"/>
  <c r="C44" i="5" s="1"/>
  <c r="F26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Y26" i="5" s="1"/>
  <c r="X13" i="5"/>
  <c r="W13" i="5"/>
  <c r="W26" i="5" s="1"/>
  <c r="V13" i="5"/>
  <c r="V26" i="5" s="1"/>
  <c r="V45" i="5" s="1"/>
  <c r="U13" i="5"/>
  <c r="U26" i="5" s="1"/>
  <c r="T13" i="5"/>
  <c r="T26" i="5" s="1"/>
  <c r="S13" i="5"/>
  <c r="S26" i="5" s="1"/>
  <c r="S45" i="5" s="1"/>
  <c r="R13" i="5"/>
  <c r="R26" i="5" s="1"/>
  <c r="Q13" i="5"/>
  <c r="Q26" i="5" s="1"/>
  <c r="Q45" i="5" s="1"/>
  <c r="P13" i="5"/>
  <c r="P26" i="5" s="1"/>
  <c r="O13" i="5"/>
  <c r="O26" i="5" s="1"/>
  <c r="N13" i="5"/>
  <c r="N26" i="5" s="1"/>
  <c r="M13" i="5"/>
  <c r="M26" i="5" s="1"/>
  <c r="L13" i="5"/>
  <c r="L26" i="5" s="1"/>
  <c r="K13" i="5"/>
  <c r="K26" i="5" s="1"/>
  <c r="J13" i="5"/>
  <c r="J26" i="5" s="1"/>
  <c r="J45" i="5" s="1"/>
  <c r="I13" i="5"/>
  <c r="I26" i="5" s="1"/>
  <c r="I45" i="5" s="1"/>
  <c r="H13" i="5"/>
  <c r="H26" i="5" s="1"/>
  <c r="G13" i="5"/>
  <c r="G26" i="5" s="1"/>
  <c r="F13" i="5"/>
  <c r="E13" i="5"/>
  <c r="E26" i="5" s="1"/>
  <c r="D13" i="5"/>
  <c r="D26" i="5" s="1"/>
  <c r="C13" i="5"/>
  <c r="C26" i="5" s="1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S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V37" i="6"/>
  <c r="V44" i="6" s="1"/>
  <c r="U37" i="6"/>
  <c r="U44" i="6" s="1"/>
  <c r="T37" i="6"/>
  <c r="S37" i="6"/>
  <c r="R37" i="6"/>
  <c r="R44" i="6" s="1"/>
  <c r="Q37" i="6"/>
  <c r="Q44" i="6" s="1"/>
  <c r="P37" i="6"/>
  <c r="P44" i="6" s="1"/>
  <c r="O37" i="6"/>
  <c r="N37" i="6"/>
  <c r="N44" i="6" s="1"/>
  <c r="M37" i="6"/>
  <c r="M44" i="6" s="1"/>
  <c r="L37" i="6"/>
  <c r="K37" i="6"/>
  <c r="K44" i="6" s="1"/>
  <c r="J37" i="6"/>
  <c r="J44" i="6" s="1"/>
  <c r="I37" i="6"/>
  <c r="I44" i="6" s="1"/>
  <c r="H37" i="6"/>
  <c r="H44" i="6" s="1"/>
  <c r="G37" i="6"/>
  <c r="F37" i="6"/>
  <c r="F44" i="6" s="1"/>
  <c r="E37" i="6"/>
  <c r="E44" i="6" s="1"/>
  <c r="D37" i="6"/>
  <c r="C37" i="6"/>
  <c r="C44" i="6" s="1"/>
  <c r="K26" i="6"/>
  <c r="AA25" i="6"/>
  <c r="Y25" i="6"/>
  <c r="Z25" i="6" s="1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Y45" i="6" s="1"/>
  <c r="X13" i="6"/>
  <c r="W13" i="6"/>
  <c r="W26" i="6" s="1"/>
  <c r="V13" i="6"/>
  <c r="V26" i="6" s="1"/>
  <c r="U13" i="6"/>
  <c r="U26" i="6" s="1"/>
  <c r="U45" i="6" s="1"/>
  <c r="T13" i="6"/>
  <c r="T26" i="6" s="1"/>
  <c r="S13" i="6"/>
  <c r="S26" i="6" s="1"/>
  <c r="R13" i="6"/>
  <c r="Q13" i="6"/>
  <c r="Q26" i="6" s="1"/>
  <c r="Q45" i="6" s="1"/>
  <c r="P13" i="6"/>
  <c r="P26" i="6" s="1"/>
  <c r="O13" i="6"/>
  <c r="O26" i="6" s="1"/>
  <c r="N13" i="6"/>
  <c r="N26" i="6" s="1"/>
  <c r="M13" i="6"/>
  <c r="M26" i="6" s="1"/>
  <c r="M45" i="6" s="1"/>
  <c r="L13" i="6"/>
  <c r="L26" i="6" s="1"/>
  <c r="K13" i="6"/>
  <c r="J13" i="6"/>
  <c r="I13" i="6"/>
  <c r="I26" i="6" s="1"/>
  <c r="H13" i="6"/>
  <c r="H26" i="6" s="1"/>
  <c r="G13" i="6"/>
  <c r="G26" i="6" s="1"/>
  <c r="F13" i="6"/>
  <c r="F26" i="6" s="1"/>
  <c r="E13" i="6"/>
  <c r="E26" i="6" s="1"/>
  <c r="E45" i="6" s="1"/>
  <c r="D13" i="6"/>
  <c r="D26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S44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X37" i="7"/>
  <c r="W37" i="7"/>
  <c r="W44" i="7" s="1"/>
  <c r="V37" i="7"/>
  <c r="V44" i="7" s="1"/>
  <c r="U37" i="7"/>
  <c r="U44" i="7" s="1"/>
  <c r="T37" i="7"/>
  <c r="S37" i="7"/>
  <c r="R37" i="7"/>
  <c r="R44" i="7" s="1"/>
  <c r="Q37" i="7"/>
  <c r="Q44" i="7" s="1"/>
  <c r="P37" i="7"/>
  <c r="O37" i="7"/>
  <c r="O44" i="7" s="1"/>
  <c r="N37" i="7"/>
  <c r="N44" i="7" s="1"/>
  <c r="M37" i="7"/>
  <c r="M44" i="7" s="1"/>
  <c r="L37" i="7"/>
  <c r="K37" i="7"/>
  <c r="K44" i="7" s="1"/>
  <c r="J37" i="7"/>
  <c r="J44" i="7" s="1"/>
  <c r="I37" i="7"/>
  <c r="I44" i="7" s="1"/>
  <c r="H37" i="7"/>
  <c r="H44" i="7" s="1"/>
  <c r="G37" i="7"/>
  <c r="F37" i="7"/>
  <c r="F44" i="7" s="1"/>
  <c r="E37" i="7"/>
  <c r="E44" i="7" s="1"/>
  <c r="D37" i="7"/>
  <c r="C37" i="7"/>
  <c r="C44" i="7" s="1"/>
  <c r="R26" i="7"/>
  <c r="R45" i="7" s="1"/>
  <c r="C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X13" i="7"/>
  <c r="W13" i="7"/>
  <c r="W26" i="7" s="1"/>
  <c r="V13" i="7"/>
  <c r="V26" i="7" s="1"/>
  <c r="U13" i="7"/>
  <c r="U26" i="7" s="1"/>
  <c r="U45" i="7" s="1"/>
  <c r="T13" i="7"/>
  <c r="T26" i="7" s="1"/>
  <c r="S13" i="7"/>
  <c r="S26" i="7" s="1"/>
  <c r="R13" i="7"/>
  <c r="Q13" i="7"/>
  <c r="Q26" i="7" s="1"/>
  <c r="P13" i="7"/>
  <c r="P26" i="7" s="1"/>
  <c r="O13" i="7"/>
  <c r="O26" i="7" s="1"/>
  <c r="N13" i="7"/>
  <c r="N26" i="7" s="1"/>
  <c r="M13" i="7"/>
  <c r="M26" i="7" s="1"/>
  <c r="M45" i="7" s="1"/>
  <c r="L13" i="7"/>
  <c r="L26" i="7" s="1"/>
  <c r="K13" i="7"/>
  <c r="K26" i="7" s="1"/>
  <c r="J13" i="7"/>
  <c r="J26" i="7" s="1"/>
  <c r="J45" i="7" s="1"/>
  <c r="I13" i="7"/>
  <c r="I26" i="7" s="1"/>
  <c r="H13" i="7"/>
  <c r="H26" i="7" s="1"/>
  <c r="G13" i="7"/>
  <c r="G26" i="7" s="1"/>
  <c r="F13" i="7"/>
  <c r="F26" i="7" s="1"/>
  <c r="E13" i="7"/>
  <c r="E26" i="7" s="1"/>
  <c r="E45" i="7" s="1"/>
  <c r="D13" i="7"/>
  <c r="D26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Q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Z37" i="8" s="1"/>
  <c r="W37" i="8"/>
  <c r="V37" i="8"/>
  <c r="V44" i="8" s="1"/>
  <c r="U37" i="8"/>
  <c r="U44" i="8" s="1"/>
  <c r="T37" i="8"/>
  <c r="T44" i="8" s="1"/>
  <c r="S37" i="8"/>
  <c r="R37" i="8"/>
  <c r="R44" i="8" s="1"/>
  <c r="Q37" i="8"/>
  <c r="P37" i="8"/>
  <c r="P44" i="8" s="1"/>
  <c r="O37" i="8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F37" i="8"/>
  <c r="F44" i="8" s="1"/>
  <c r="E37" i="8"/>
  <c r="E44" i="8" s="1"/>
  <c r="D37" i="8"/>
  <c r="D44" i="8" s="1"/>
  <c r="C37" i="8"/>
  <c r="Q26" i="8"/>
  <c r="Q45" i="8" s="1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X13" i="8"/>
  <c r="W13" i="8"/>
  <c r="W26" i="8" s="1"/>
  <c r="V13" i="8"/>
  <c r="V26" i="8" s="1"/>
  <c r="V45" i="8" s="1"/>
  <c r="U13" i="8"/>
  <c r="U26" i="8" s="1"/>
  <c r="U45" i="8" s="1"/>
  <c r="T13" i="8"/>
  <c r="T26" i="8" s="1"/>
  <c r="S13" i="8"/>
  <c r="S26" i="8" s="1"/>
  <c r="R13" i="8"/>
  <c r="Q13" i="8"/>
  <c r="P13" i="8"/>
  <c r="P26" i="8" s="1"/>
  <c r="O13" i="8"/>
  <c r="O26" i="8" s="1"/>
  <c r="N13" i="8"/>
  <c r="N26" i="8" s="1"/>
  <c r="M13" i="8"/>
  <c r="M26" i="8" s="1"/>
  <c r="M45" i="8" s="1"/>
  <c r="L13" i="8"/>
  <c r="L26" i="8" s="1"/>
  <c r="K13" i="8"/>
  <c r="K26" i="8" s="1"/>
  <c r="K45" i="8" s="1"/>
  <c r="J13" i="8"/>
  <c r="I13" i="8"/>
  <c r="I26" i="8" s="1"/>
  <c r="H13" i="8"/>
  <c r="H26" i="8" s="1"/>
  <c r="H45" i="8" s="1"/>
  <c r="G13" i="8"/>
  <c r="G26" i="8" s="1"/>
  <c r="F13" i="8"/>
  <c r="F26" i="8" s="1"/>
  <c r="E13" i="8"/>
  <c r="E26" i="8" s="1"/>
  <c r="E45" i="8" s="1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X37" i="9"/>
  <c r="X44" i="9" s="1"/>
  <c r="W37" i="9"/>
  <c r="W44" i="9" s="1"/>
  <c r="V37" i="9"/>
  <c r="V44" i="9" s="1"/>
  <c r="U37" i="9"/>
  <c r="T37" i="9"/>
  <c r="T44" i="9" s="1"/>
  <c r="S37" i="9"/>
  <c r="S44" i="9" s="1"/>
  <c r="R37" i="9"/>
  <c r="R44" i="9" s="1"/>
  <c r="Q37" i="9"/>
  <c r="Q44" i="9" s="1"/>
  <c r="P37" i="9"/>
  <c r="P44" i="9" s="1"/>
  <c r="P45" i="9" s="1"/>
  <c r="O37" i="9"/>
  <c r="O44" i="9" s="1"/>
  <c r="N37" i="9"/>
  <c r="M37" i="9"/>
  <c r="L37" i="9"/>
  <c r="L44" i="9" s="1"/>
  <c r="K37" i="9"/>
  <c r="K44" i="9" s="1"/>
  <c r="J37" i="9"/>
  <c r="J44" i="9" s="1"/>
  <c r="I37" i="9"/>
  <c r="I44" i="9" s="1"/>
  <c r="H37" i="9"/>
  <c r="H44" i="9" s="1"/>
  <c r="G37" i="9"/>
  <c r="G44" i="9" s="1"/>
  <c r="F37" i="9"/>
  <c r="F44" i="9" s="1"/>
  <c r="E37" i="9"/>
  <c r="D37" i="9"/>
  <c r="D44" i="9" s="1"/>
  <c r="C37" i="9"/>
  <c r="C44" i="9" s="1"/>
  <c r="P26" i="9"/>
  <c r="AA25" i="9"/>
  <c r="Y25" i="9"/>
  <c r="X25" i="9"/>
  <c r="Z25" i="9" s="1"/>
  <c r="W25" i="9"/>
  <c r="V25" i="9"/>
  <c r="U25" i="9"/>
  <c r="T25" i="9"/>
  <c r="S25" i="9"/>
  <c r="S26" i="9" s="1"/>
  <c r="R25" i="9"/>
  <c r="Q25" i="9"/>
  <c r="P25" i="9"/>
  <c r="O25" i="9"/>
  <c r="N25" i="9"/>
  <c r="M25" i="9"/>
  <c r="L25" i="9"/>
  <c r="K25" i="9"/>
  <c r="K26" i="9" s="1"/>
  <c r="J25" i="9"/>
  <c r="I25" i="9"/>
  <c r="H25" i="9"/>
  <c r="G25" i="9"/>
  <c r="F25" i="9"/>
  <c r="E25" i="9"/>
  <c r="D25" i="9"/>
  <c r="C25" i="9"/>
  <c r="C26" i="9" s="1"/>
  <c r="AA13" i="9"/>
  <c r="Y13" i="9"/>
  <c r="X13" i="9"/>
  <c r="Z13" i="9" s="1"/>
  <c r="W13" i="9"/>
  <c r="W26" i="9" s="1"/>
  <c r="W45" i="9" s="1"/>
  <c r="V13" i="9"/>
  <c r="V26" i="9" s="1"/>
  <c r="V45" i="9" s="1"/>
  <c r="U13" i="9"/>
  <c r="T13" i="9"/>
  <c r="T26" i="9" s="1"/>
  <c r="T45" i="9" s="1"/>
  <c r="S13" i="9"/>
  <c r="R13" i="9"/>
  <c r="R26" i="9" s="1"/>
  <c r="R45" i="9" s="1"/>
  <c r="Q13" i="9"/>
  <c r="P13" i="9"/>
  <c r="O13" i="9"/>
  <c r="O26" i="9" s="1"/>
  <c r="O45" i="9" s="1"/>
  <c r="N13" i="9"/>
  <c r="N26" i="9" s="1"/>
  <c r="M13" i="9"/>
  <c r="L13" i="9"/>
  <c r="L26" i="9" s="1"/>
  <c r="L45" i="9" s="1"/>
  <c r="K13" i="9"/>
  <c r="J13" i="9"/>
  <c r="J26" i="9" s="1"/>
  <c r="J45" i="9" s="1"/>
  <c r="I13" i="9"/>
  <c r="H13" i="9"/>
  <c r="H26" i="9" s="1"/>
  <c r="G13" i="9"/>
  <c r="G26" i="9" s="1"/>
  <c r="F13" i="9"/>
  <c r="F26" i="9" s="1"/>
  <c r="F45" i="9" s="1"/>
  <c r="E13" i="9"/>
  <c r="D13" i="9"/>
  <c r="D26" i="9" s="1"/>
  <c r="D45" i="9" s="1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I44" i="10"/>
  <c r="AA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Z37" i="10" s="1"/>
  <c r="W37" i="10"/>
  <c r="W44" i="10" s="1"/>
  <c r="V37" i="10"/>
  <c r="U37" i="10"/>
  <c r="U44" i="10" s="1"/>
  <c r="T37" i="10"/>
  <c r="T44" i="10" s="1"/>
  <c r="S37" i="10"/>
  <c r="R37" i="10"/>
  <c r="R44" i="10" s="1"/>
  <c r="Q37" i="10"/>
  <c r="Q44" i="10" s="1"/>
  <c r="P37" i="10"/>
  <c r="O37" i="10"/>
  <c r="O44" i="10" s="1"/>
  <c r="N37" i="10"/>
  <c r="M37" i="10"/>
  <c r="M44" i="10" s="1"/>
  <c r="L37" i="10"/>
  <c r="L44" i="10" s="1"/>
  <c r="K37" i="10"/>
  <c r="K44" i="10" s="1"/>
  <c r="J37" i="10"/>
  <c r="J44" i="10" s="1"/>
  <c r="I37" i="10"/>
  <c r="H37" i="10"/>
  <c r="H44" i="10" s="1"/>
  <c r="G37" i="10"/>
  <c r="G44" i="10" s="1"/>
  <c r="F37" i="10"/>
  <c r="E37" i="10"/>
  <c r="E44" i="10" s="1"/>
  <c r="D37" i="10"/>
  <c r="D44" i="10" s="1"/>
  <c r="C37" i="10"/>
  <c r="C44" i="10" s="1"/>
  <c r="J26" i="10"/>
  <c r="J45" i="10" s="1"/>
  <c r="AA25" i="10"/>
  <c r="AA26" i="10" s="1"/>
  <c r="AA45" i="10" s="1"/>
  <c r="Z25" i="10"/>
  <c r="Y25" i="10"/>
  <c r="X25" i="10"/>
  <c r="W25" i="10"/>
  <c r="V25" i="10"/>
  <c r="U25" i="10"/>
  <c r="T25" i="10"/>
  <c r="S25" i="10"/>
  <c r="S26" i="10" s="1"/>
  <c r="R25" i="10"/>
  <c r="Q25" i="10"/>
  <c r="P25" i="10"/>
  <c r="O25" i="10"/>
  <c r="N25" i="10"/>
  <c r="M25" i="10"/>
  <c r="L25" i="10"/>
  <c r="K25" i="10"/>
  <c r="K26" i="10" s="1"/>
  <c r="K45" i="10" s="1"/>
  <c r="J25" i="10"/>
  <c r="I25" i="10"/>
  <c r="H25" i="10"/>
  <c r="G25" i="10"/>
  <c r="F25" i="10"/>
  <c r="E25" i="10"/>
  <c r="D25" i="10"/>
  <c r="C25" i="10"/>
  <c r="C26" i="10" s="1"/>
  <c r="C45" i="10" s="1"/>
  <c r="AA13" i="10"/>
  <c r="Y13" i="10"/>
  <c r="X13" i="10"/>
  <c r="X26" i="10" s="1"/>
  <c r="W13" i="10"/>
  <c r="W26" i="10" s="1"/>
  <c r="V13" i="10"/>
  <c r="V26" i="10" s="1"/>
  <c r="U13" i="10"/>
  <c r="T13" i="10"/>
  <c r="T26" i="10" s="1"/>
  <c r="T45" i="10" s="1"/>
  <c r="S13" i="10"/>
  <c r="R13" i="10"/>
  <c r="R26" i="10" s="1"/>
  <c r="R45" i="10" s="1"/>
  <c r="Q13" i="10"/>
  <c r="P13" i="10"/>
  <c r="P26" i="10" s="1"/>
  <c r="O13" i="10"/>
  <c r="O26" i="10" s="1"/>
  <c r="N13" i="10"/>
  <c r="N26" i="10" s="1"/>
  <c r="M13" i="10"/>
  <c r="L13" i="10"/>
  <c r="L26" i="10" s="1"/>
  <c r="L45" i="10" s="1"/>
  <c r="K13" i="10"/>
  <c r="J13" i="10"/>
  <c r="I13" i="10"/>
  <c r="H13" i="10"/>
  <c r="H26" i="10" s="1"/>
  <c r="G13" i="10"/>
  <c r="G26" i="10" s="1"/>
  <c r="F13" i="10"/>
  <c r="F26" i="10" s="1"/>
  <c r="E13" i="10"/>
  <c r="D13" i="10"/>
  <c r="D26" i="10" s="1"/>
  <c r="D45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V44" i="11"/>
  <c r="E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X37" i="11"/>
  <c r="Z37" i="11" s="1"/>
  <c r="W37" i="11"/>
  <c r="W44" i="11" s="1"/>
  <c r="V37" i="11"/>
  <c r="U37" i="11"/>
  <c r="U44" i="11" s="1"/>
  <c r="T37" i="11"/>
  <c r="S37" i="11"/>
  <c r="R37" i="11"/>
  <c r="R44" i="11" s="1"/>
  <c r="Q37" i="11"/>
  <c r="P37" i="11"/>
  <c r="P44" i="11" s="1"/>
  <c r="O37" i="11"/>
  <c r="O44" i="11" s="1"/>
  <c r="N37" i="11"/>
  <c r="N44" i="11" s="1"/>
  <c r="M37" i="11"/>
  <c r="M44" i="11" s="1"/>
  <c r="L37" i="11"/>
  <c r="K37" i="11"/>
  <c r="J37" i="11"/>
  <c r="J44" i="11" s="1"/>
  <c r="I37" i="11"/>
  <c r="I44" i="11" s="1"/>
  <c r="H37" i="11"/>
  <c r="G37" i="11"/>
  <c r="G44" i="11" s="1"/>
  <c r="F37" i="11"/>
  <c r="F44" i="11" s="1"/>
  <c r="E37" i="11"/>
  <c r="D37" i="11"/>
  <c r="C37" i="11"/>
  <c r="Q26" i="1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X13" i="11"/>
  <c r="W13" i="11"/>
  <c r="V13" i="11"/>
  <c r="U13" i="11"/>
  <c r="U26" i="11" s="1"/>
  <c r="U45" i="11" s="1"/>
  <c r="T13" i="11"/>
  <c r="T26" i="11" s="1"/>
  <c r="S13" i="11"/>
  <c r="S26" i="11" s="1"/>
  <c r="R13" i="11"/>
  <c r="R26" i="11" s="1"/>
  <c r="R45" i="11" s="1"/>
  <c r="Q13" i="11"/>
  <c r="P13" i="11"/>
  <c r="P26" i="11" s="1"/>
  <c r="O13" i="11"/>
  <c r="N13" i="11"/>
  <c r="M13" i="11"/>
  <c r="M26" i="11" s="1"/>
  <c r="L13" i="11"/>
  <c r="L26" i="11" s="1"/>
  <c r="K13" i="11"/>
  <c r="K26" i="11" s="1"/>
  <c r="J13" i="11"/>
  <c r="J26" i="11" s="1"/>
  <c r="I13" i="11"/>
  <c r="I26" i="11" s="1"/>
  <c r="I45" i="11" s="1"/>
  <c r="H13" i="11"/>
  <c r="H26" i="11" s="1"/>
  <c r="G13" i="11"/>
  <c r="F13" i="11"/>
  <c r="E13" i="11"/>
  <c r="E26" i="11" s="1"/>
  <c r="D13" i="11"/>
  <c r="D26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Q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Z37" i="12" s="1"/>
  <c r="X37" i="12"/>
  <c r="X44" i="12" s="1"/>
  <c r="W37" i="12"/>
  <c r="W44" i="12" s="1"/>
  <c r="V37" i="12"/>
  <c r="U37" i="12"/>
  <c r="U44" i="12" s="1"/>
  <c r="T37" i="12"/>
  <c r="T44" i="12" s="1"/>
  <c r="S37" i="12"/>
  <c r="S44" i="12" s="1"/>
  <c r="R37" i="12"/>
  <c r="R44" i="12" s="1"/>
  <c r="Q37" i="12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G44" i="12" s="1"/>
  <c r="F37" i="12"/>
  <c r="E37" i="12"/>
  <c r="E44" i="12" s="1"/>
  <c r="D37" i="12"/>
  <c r="D44" i="12" s="1"/>
  <c r="C37" i="12"/>
  <c r="C44" i="12" s="1"/>
  <c r="AA25" i="12"/>
  <c r="Y25" i="12"/>
  <c r="X25" i="12"/>
  <c r="W25" i="12"/>
  <c r="V25" i="12"/>
  <c r="U25" i="12"/>
  <c r="T25" i="12"/>
  <c r="S25" i="12"/>
  <c r="R25" i="12"/>
  <c r="Q25" i="12"/>
  <c r="Q26" i="12" s="1"/>
  <c r="P25" i="12"/>
  <c r="O25" i="12"/>
  <c r="N25" i="12"/>
  <c r="M25" i="12"/>
  <c r="L25" i="12"/>
  <c r="K25" i="12"/>
  <c r="J25" i="12"/>
  <c r="I25" i="12"/>
  <c r="I26" i="12" s="1"/>
  <c r="H25" i="12"/>
  <c r="G25" i="12"/>
  <c r="F25" i="12"/>
  <c r="E25" i="12"/>
  <c r="D25" i="12"/>
  <c r="C25" i="12"/>
  <c r="AA13" i="12"/>
  <c r="Z13" i="12"/>
  <c r="Y13" i="12"/>
  <c r="X13" i="12"/>
  <c r="X26" i="12" s="1"/>
  <c r="X45" i="12" s="1"/>
  <c r="W13" i="12"/>
  <c r="W26" i="12" s="1"/>
  <c r="W45" i="12" s="1"/>
  <c r="V13" i="12"/>
  <c r="V26" i="12" s="1"/>
  <c r="U13" i="12"/>
  <c r="U26" i="12" s="1"/>
  <c r="U45" i="12" s="1"/>
  <c r="T13" i="12"/>
  <c r="T26" i="12" s="1"/>
  <c r="S13" i="12"/>
  <c r="R13" i="12"/>
  <c r="R26" i="12" s="1"/>
  <c r="R45" i="12" s="1"/>
  <c r="Q13" i="12"/>
  <c r="P13" i="12"/>
  <c r="P26" i="12" s="1"/>
  <c r="P45" i="12" s="1"/>
  <c r="O13" i="12"/>
  <c r="O26" i="12" s="1"/>
  <c r="N13" i="12"/>
  <c r="N26" i="12" s="1"/>
  <c r="M13" i="12"/>
  <c r="M26" i="12" s="1"/>
  <c r="M45" i="12" s="1"/>
  <c r="L13" i="12"/>
  <c r="L26" i="12" s="1"/>
  <c r="K13" i="12"/>
  <c r="J13" i="12"/>
  <c r="J26" i="12" s="1"/>
  <c r="J45" i="12" s="1"/>
  <c r="I13" i="12"/>
  <c r="H13" i="12"/>
  <c r="H26" i="12" s="1"/>
  <c r="G13" i="12"/>
  <c r="G26" i="12" s="1"/>
  <c r="G45" i="12" s="1"/>
  <c r="F13" i="12"/>
  <c r="F26" i="12" s="1"/>
  <c r="E13" i="12"/>
  <c r="E26" i="12" s="1"/>
  <c r="E45" i="12" s="1"/>
  <c r="D13" i="12"/>
  <c r="D26" i="12" s="1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D45" i="13"/>
  <c r="AA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X37" i="13"/>
  <c r="W37" i="13"/>
  <c r="W44" i="13" s="1"/>
  <c r="V37" i="13"/>
  <c r="U37" i="13"/>
  <c r="U44" i="13" s="1"/>
  <c r="T37" i="13"/>
  <c r="T44" i="13" s="1"/>
  <c r="S37" i="13"/>
  <c r="S44" i="13" s="1"/>
  <c r="R37" i="13"/>
  <c r="R44" i="13" s="1"/>
  <c r="Q37" i="13"/>
  <c r="Q44" i="13" s="1"/>
  <c r="P37" i="13"/>
  <c r="O37" i="13"/>
  <c r="O44" i="13" s="1"/>
  <c r="N37" i="13"/>
  <c r="M37" i="13"/>
  <c r="M44" i="13" s="1"/>
  <c r="L37" i="13"/>
  <c r="L44" i="13" s="1"/>
  <c r="K37" i="13"/>
  <c r="K44" i="13" s="1"/>
  <c r="J37" i="13"/>
  <c r="J44" i="13" s="1"/>
  <c r="I37" i="13"/>
  <c r="I44" i="13" s="1"/>
  <c r="H37" i="13"/>
  <c r="G37" i="13"/>
  <c r="G44" i="13" s="1"/>
  <c r="F37" i="13"/>
  <c r="E37" i="13"/>
  <c r="E44" i="13" s="1"/>
  <c r="D37" i="13"/>
  <c r="D44" i="13" s="1"/>
  <c r="C37" i="13"/>
  <c r="C44" i="13" s="1"/>
  <c r="AA25" i="13"/>
  <c r="Y25" i="13"/>
  <c r="X25" i="13"/>
  <c r="W25" i="13"/>
  <c r="V25" i="13"/>
  <c r="U25" i="13"/>
  <c r="T25" i="13"/>
  <c r="S25" i="13"/>
  <c r="R25" i="13"/>
  <c r="Q25" i="13"/>
  <c r="Q26" i="13" s="1"/>
  <c r="P25" i="13"/>
  <c r="O25" i="13"/>
  <c r="N25" i="13"/>
  <c r="M25" i="13"/>
  <c r="L25" i="13"/>
  <c r="K25" i="13"/>
  <c r="J25" i="13"/>
  <c r="I25" i="13"/>
  <c r="I26" i="13" s="1"/>
  <c r="H25" i="13"/>
  <c r="G25" i="13"/>
  <c r="F25" i="13"/>
  <c r="E25" i="13"/>
  <c r="D25" i="13"/>
  <c r="C25" i="13"/>
  <c r="AA13" i="13"/>
  <c r="Z13" i="13"/>
  <c r="Y13" i="13"/>
  <c r="X13" i="13"/>
  <c r="X26" i="13" s="1"/>
  <c r="W13" i="13"/>
  <c r="W26" i="13" s="1"/>
  <c r="V13" i="13"/>
  <c r="V26" i="13" s="1"/>
  <c r="U13" i="13"/>
  <c r="U26" i="13" s="1"/>
  <c r="T13" i="13"/>
  <c r="T26" i="13" s="1"/>
  <c r="T45" i="13" s="1"/>
  <c r="S13" i="13"/>
  <c r="R13" i="13"/>
  <c r="R26" i="13" s="1"/>
  <c r="R45" i="13" s="1"/>
  <c r="Q13" i="13"/>
  <c r="P13" i="13"/>
  <c r="P26" i="13" s="1"/>
  <c r="O13" i="13"/>
  <c r="O26" i="13" s="1"/>
  <c r="N13" i="13"/>
  <c r="N26" i="13" s="1"/>
  <c r="M13" i="13"/>
  <c r="M26" i="13" s="1"/>
  <c r="L13" i="13"/>
  <c r="L26" i="13" s="1"/>
  <c r="L45" i="13" s="1"/>
  <c r="K13" i="13"/>
  <c r="J13" i="13"/>
  <c r="J26" i="13" s="1"/>
  <c r="J45" i="13" s="1"/>
  <c r="I13" i="13"/>
  <c r="H13" i="13"/>
  <c r="H26" i="13" s="1"/>
  <c r="G13" i="13"/>
  <c r="G26" i="13" s="1"/>
  <c r="F13" i="13"/>
  <c r="F26" i="13" s="1"/>
  <c r="E13" i="13"/>
  <c r="E26" i="13" s="1"/>
  <c r="D13" i="13"/>
  <c r="D26" i="13" s="1"/>
  <c r="C13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Z37" i="14"/>
  <c r="Y37" i="14"/>
  <c r="Y44" i="14" s="1"/>
  <c r="X37" i="14"/>
  <c r="W37" i="14"/>
  <c r="W44" i="14" s="1"/>
  <c r="V37" i="14"/>
  <c r="U37" i="14"/>
  <c r="U44" i="14" s="1"/>
  <c r="T37" i="14"/>
  <c r="T44" i="14" s="1"/>
  <c r="S37" i="14"/>
  <c r="S44" i="14" s="1"/>
  <c r="R37" i="14"/>
  <c r="R44" i="14" s="1"/>
  <c r="Q37" i="14"/>
  <c r="Q44" i="14" s="1"/>
  <c r="P37" i="14"/>
  <c r="O37" i="14"/>
  <c r="O44" i="14" s="1"/>
  <c r="N37" i="14"/>
  <c r="M37" i="14"/>
  <c r="M44" i="14" s="1"/>
  <c r="L37" i="14"/>
  <c r="L44" i="14" s="1"/>
  <c r="K37" i="14"/>
  <c r="K44" i="14" s="1"/>
  <c r="J37" i="14"/>
  <c r="J44" i="14" s="1"/>
  <c r="I37" i="14"/>
  <c r="I44" i="14" s="1"/>
  <c r="H37" i="14"/>
  <c r="G37" i="14"/>
  <c r="G44" i="14" s="1"/>
  <c r="F37" i="14"/>
  <c r="E37" i="14"/>
  <c r="E44" i="14" s="1"/>
  <c r="D37" i="14"/>
  <c r="D44" i="14" s="1"/>
  <c r="C37" i="14"/>
  <c r="C44" i="14" s="1"/>
  <c r="P26" i="14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Z13" i="14"/>
  <c r="Y13" i="14"/>
  <c r="X13" i="14"/>
  <c r="X26" i="14" s="1"/>
  <c r="W13" i="14"/>
  <c r="W26" i="14" s="1"/>
  <c r="V13" i="14"/>
  <c r="U13" i="14"/>
  <c r="U26" i="14" s="1"/>
  <c r="U45" i="14" s="1"/>
  <c r="T13" i="14"/>
  <c r="S13" i="14"/>
  <c r="R13" i="14"/>
  <c r="R26" i="14" s="1"/>
  <c r="R45" i="14" s="1"/>
  <c r="Q13" i="14"/>
  <c r="P13" i="14"/>
  <c r="O13" i="14"/>
  <c r="O26" i="14" s="1"/>
  <c r="N13" i="14"/>
  <c r="M13" i="14"/>
  <c r="M26" i="14" s="1"/>
  <c r="M45" i="14" s="1"/>
  <c r="L13" i="14"/>
  <c r="K13" i="14"/>
  <c r="J13" i="14"/>
  <c r="J26" i="14" s="1"/>
  <c r="J45" i="14" s="1"/>
  <c r="I13" i="14"/>
  <c r="H13" i="14"/>
  <c r="H26" i="14" s="1"/>
  <c r="G13" i="14"/>
  <c r="G26" i="14" s="1"/>
  <c r="F13" i="14"/>
  <c r="E13" i="14"/>
  <c r="E26" i="14" s="1"/>
  <c r="D13" i="14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X44" i="15" s="1"/>
  <c r="W37" i="15"/>
  <c r="W44" i="15" s="1"/>
  <c r="V37" i="15"/>
  <c r="U37" i="15"/>
  <c r="U44" i="15" s="1"/>
  <c r="T37" i="15"/>
  <c r="T44" i="15" s="1"/>
  <c r="S37" i="15"/>
  <c r="S44" i="15" s="1"/>
  <c r="R37" i="15"/>
  <c r="R44" i="15" s="1"/>
  <c r="Q37" i="15"/>
  <c r="Q44" i="15" s="1"/>
  <c r="P37" i="15"/>
  <c r="P44" i="15" s="1"/>
  <c r="O37" i="15"/>
  <c r="O44" i="15" s="1"/>
  <c r="N37" i="15"/>
  <c r="M37" i="15"/>
  <c r="M44" i="15" s="1"/>
  <c r="L37" i="15"/>
  <c r="L44" i="15" s="1"/>
  <c r="K37" i="15"/>
  <c r="K44" i="15" s="1"/>
  <c r="J37" i="15"/>
  <c r="J44" i="15" s="1"/>
  <c r="I37" i="15"/>
  <c r="I44" i="15" s="1"/>
  <c r="H37" i="15"/>
  <c r="H44" i="15" s="1"/>
  <c r="G37" i="15"/>
  <c r="G44" i="15" s="1"/>
  <c r="F37" i="15"/>
  <c r="E37" i="15"/>
  <c r="E44" i="15" s="1"/>
  <c r="D37" i="15"/>
  <c r="D44" i="15" s="1"/>
  <c r="C37" i="15"/>
  <c r="C44" i="15" s="1"/>
  <c r="AA25" i="15"/>
  <c r="Y25" i="15"/>
  <c r="X25" i="15"/>
  <c r="W25" i="15"/>
  <c r="V25" i="15"/>
  <c r="U25" i="15"/>
  <c r="T25" i="15"/>
  <c r="S25" i="15"/>
  <c r="R25" i="15"/>
  <c r="Q25" i="15"/>
  <c r="Q26" i="15" s="1"/>
  <c r="Q45" i="15" s="1"/>
  <c r="P25" i="15"/>
  <c r="O25" i="15"/>
  <c r="N25" i="15"/>
  <c r="M25" i="15"/>
  <c r="L25" i="15"/>
  <c r="K25" i="15"/>
  <c r="J25" i="15"/>
  <c r="I25" i="15"/>
  <c r="I26" i="15" s="1"/>
  <c r="I45" i="15" s="1"/>
  <c r="H25" i="15"/>
  <c r="G25" i="15"/>
  <c r="F25" i="15"/>
  <c r="E25" i="15"/>
  <c r="D25" i="15"/>
  <c r="C25" i="15"/>
  <c r="AA13" i="15"/>
  <c r="AA26" i="15" s="1"/>
  <c r="Y13" i="15"/>
  <c r="X13" i="15"/>
  <c r="Z13" i="15" s="1"/>
  <c r="W13" i="15"/>
  <c r="V13" i="15"/>
  <c r="V26" i="15" s="1"/>
  <c r="U13" i="15"/>
  <c r="U26" i="15" s="1"/>
  <c r="T13" i="15"/>
  <c r="T26" i="15" s="1"/>
  <c r="T45" i="15" s="1"/>
  <c r="S13" i="15"/>
  <c r="S26" i="15" s="1"/>
  <c r="S45" i="15" s="1"/>
  <c r="R13" i="15"/>
  <c r="R26" i="15" s="1"/>
  <c r="R45" i="15" s="1"/>
  <c r="Q13" i="15"/>
  <c r="P13" i="15"/>
  <c r="P26" i="15" s="1"/>
  <c r="O13" i="15"/>
  <c r="N13" i="15"/>
  <c r="N26" i="15" s="1"/>
  <c r="M13" i="15"/>
  <c r="M26" i="15" s="1"/>
  <c r="L13" i="15"/>
  <c r="L26" i="15" s="1"/>
  <c r="K13" i="15"/>
  <c r="K26" i="15" s="1"/>
  <c r="K45" i="15" s="1"/>
  <c r="J13" i="15"/>
  <c r="J26" i="15" s="1"/>
  <c r="J45" i="15" s="1"/>
  <c r="I13" i="15"/>
  <c r="H13" i="15"/>
  <c r="H26" i="15" s="1"/>
  <c r="G13" i="15"/>
  <c r="F13" i="15"/>
  <c r="F26" i="15" s="1"/>
  <c r="E13" i="15"/>
  <c r="E26" i="15" s="1"/>
  <c r="D13" i="15"/>
  <c r="D26" i="15" s="1"/>
  <c r="C13" i="15"/>
  <c r="C26" i="15" s="1"/>
  <c r="C45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W37" i="16"/>
  <c r="W44" i="16" s="1"/>
  <c r="V37" i="16"/>
  <c r="U37" i="16"/>
  <c r="U44" i="16" s="1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M37" i="16"/>
  <c r="M44" i="16" s="1"/>
  <c r="L37" i="16"/>
  <c r="L44" i="16" s="1"/>
  <c r="K37" i="16"/>
  <c r="K44" i="16" s="1"/>
  <c r="J37" i="16"/>
  <c r="J44" i="16" s="1"/>
  <c r="I37" i="16"/>
  <c r="I44" i="16" s="1"/>
  <c r="H37" i="16"/>
  <c r="H44" i="16" s="1"/>
  <c r="G37" i="16"/>
  <c r="G44" i="16" s="1"/>
  <c r="F37" i="16"/>
  <c r="E37" i="16"/>
  <c r="E44" i="16" s="1"/>
  <c r="D37" i="16"/>
  <c r="D44" i="16" s="1"/>
  <c r="C37" i="16"/>
  <c r="C44" i="16" s="1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Y13" i="16"/>
  <c r="X13" i="16"/>
  <c r="X26" i="16" s="1"/>
  <c r="W13" i="16"/>
  <c r="W26" i="16" s="1"/>
  <c r="V13" i="16"/>
  <c r="V26" i="16" s="1"/>
  <c r="U13" i="16"/>
  <c r="U26" i="16" s="1"/>
  <c r="T13" i="16"/>
  <c r="T26" i="16" s="1"/>
  <c r="T45" i="16" s="1"/>
  <c r="S13" i="16"/>
  <c r="R13" i="16"/>
  <c r="R26" i="16" s="1"/>
  <c r="R45" i="16" s="1"/>
  <c r="Q13" i="16"/>
  <c r="P13" i="16"/>
  <c r="P26" i="16" s="1"/>
  <c r="P45" i="16" s="1"/>
  <c r="O13" i="16"/>
  <c r="O26" i="16" s="1"/>
  <c r="N13" i="16"/>
  <c r="N26" i="16" s="1"/>
  <c r="M13" i="16"/>
  <c r="M26" i="16" s="1"/>
  <c r="L13" i="16"/>
  <c r="L26" i="16" s="1"/>
  <c r="L45" i="16" s="1"/>
  <c r="K13" i="16"/>
  <c r="J13" i="16"/>
  <c r="J26" i="16" s="1"/>
  <c r="J45" i="16" s="1"/>
  <c r="I13" i="16"/>
  <c r="H13" i="16"/>
  <c r="H26" i="16" s="1"/>
  <c r="H45" i="16" s="1"/>
  <c r="G13" i="16"/>
  <c r="G26" i="16" s="1"/>
  <c r="F13" i="16"/>
  <c r="F26" i="16" s="1"/>
  <c r="E13" i="16"/>
  <c r="E26" i="16" s="1"/>
  <c r="D13" i="16"/>
  <c r="D26" i="16" s="1"/>
  <c r="D45" i="16" s="1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W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Z44" i="17" s="1"/>
  <c r="W37" i="17"/>
  <c r="V37" i="17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M37" i="17"/>
  <c r="M44" i="17" s="1"/>
  <c r="L37" i="17"/>
  <c r="L44" i="17" s="1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E37" i="17"/>
  <c r="E44" i="17" s="1"/>
  <c r="D37" i="17"/>
  <c r="D44" i="17" s="1"/>
  <c r="C37" i="17"/>
  <c r="C44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X13" i="17"/>
  <c r="W13" i="17"/>
  <c r="W26" i="17" s="1"/>
  <c r="V13" i="17"/>
  <c r="V26" i="17" s="1"/>
  <c r="U13" i="17"/>
  <c r="T13" i="17"/>
  <c r="T26" i="17" s="1"/>
  <c r="S13" i="17"/>
  <c r="R13" i="17"/>
  <c r="R26" i="17" s="1"/>
  <c r="R45" i="17" s="1"/>
  <c r="Q13" i="17"/>
  <c r="P13" i="17"/>
  <c r="P26" i="17" s="1"/>
  <c r="O13" i="17"/>
  <c r="N13" i="17"/>
  <c r="N26" i="17" s="1"/>
  <c r="M13" i="17"/>
  <c r="L13" i="17"/>
  <c r="L26" i="17" s="1"/>
  <c r="K13" i="17"/>
  <c r="J13" i="17"/>
  <c r="J26" i="17" s="1"/>
  <c r="J45" i="17" s="1"/>
  <c r="I13" i="17"/>
  <c r="H13" i="17"/>
  <c r="H26" i="17" s="1"/>
  <c r="G13" i="17"/>
  <c r="F13" i="17"/>
  <c r="F26" i="17" s="1"/>
  <c r="E13" i="17"/>
  <c r="D13" i="17"/>
  <c r="D26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X37" i="18"/>
  <c r="W37" i="18"/>
  <c r="W44" i="18" s="1"/>
  <c r="V37" i="18"/>
  <c r="V44" i="18" s="1"/>
  <c r="U37" i="18"/>
  <c r="U44" i="18" s="1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E37" i="18"/>
  <c r="E44" i="18" s="1"/>
  <c r="D37" i="18"/>
  <c r="D44" i="18" s="1"/>
  <c r="C37" i="18"/>
  <c r="C44" i="18" s="1"/>
  <c r="H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AA45" i="18" s="1"/>
  <c r="Y13" i="18"/>
  <c r="X13" i="18"/>
  <c r="Z13" i="18" s="1"/>
  <c r="W13" i="18"/>
  <c r="W26" i="18" s="1"/>
  <c r="W45" i="18" s="1"/>
  <c r="V13" i="18"/>
  <c r="V26" i="18" s="1"/>
  <c r="U13" i="18"/>
  <c r="U26" i="18" s="1"/>
  <c r="U45" i="18" s="1"/>
  <c r="T13" i="18"/>
  <c r="S13" i="18"/>
  <c r="S26" i="18" s="1"/>
  <c r="R13" i="18"/>
  <c r="Q13" i="18"/>
  <c r="Q26" i="18" s="1"/>
  <c r="P13" i="18"/>
  <c r="P26" i="18" s="1"/>
  <c r="O13" i="18"/>
  <c r="O26" i="18" s="1"/>
  <c r="O45" i="18" s="1"/>
  <c r="N13" i="18"/>
  <c r="M13" i="18"/>
  <c r="M26" i="18" s="1"/>
  <c r="M45" i="18" s="1"/>
  <c r="L13" i="18"/>
  <c r="K13" i="18"/>
  <c r="K26" i="18" s="1"/>
  <c r="J13" i="18"/>
  <c r="I13" i="18"/>
  <c r="H13" i="18"/>
  <c r="G13" i="18"/>
  <c r="G26" i="18" s="1"/>
  <c r="G45" i="18" s="1"/>
  <c r="F13" i="18"/>
  <c r="F26" i="18" s="1"/>
  <c r="E13" i="18"/>
  <c r="E26" i="18" s="1"/>
  <c r="E45" i="18" s="1"/>
  <c r="D13" i="18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Y45" i="19" s="1"/>
  <c r="X37" i="19"/>
  <c r="W37" i="19"/>
  <c r="V37" i="19"/>
  <c r="U37" i="19"/>
  <c r="U44" i="19" s="1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J37" i="19"/>
  <c r="J44" i="19" s="1"/>
  <c r="I37" i="19"/>
  <c r="I44" i="19" s="1"/>
  <c r="H37" i="19"/>
  <c r="H44" i="19" s="1"/>
  <c r="G37" i="19"/>
  <c r="F37" i="19"/>
  <c r="E37" i="19"/>
  <c r="E44" i="19" s="1"/>
  <c r="D37" i="19"/>
  <c r="D44" i="19" s="1"/>
  <c r="C37" i="19"/>
  <c r="C44" i="19" s="1"/>
  <c r="Y26" i="19"/>
  <c r="AA25" i="19"/>
  <c r="Y25" i="19"/>
  <c r="Z25" i="19" s="1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X13" i="19"/>
  <c r="X26" i="19" s="1"/>
  <c r="W13" i="19"/>
  <c r="V13" i="19"/>
  <c r="V26" i="19" s="1"/>
  <c r="U13" i="19"/>
  <c r="U26" i="19" s="1"/>
  <c r="T13" i="19"/>
  <c r="T26" i="19" s="1"/>
  <c r="T45" i="19" s="1"/>
  <c r="S13" i="19"/>
  <c r="S26" i="19" s="1"/>
  <c r="S45" i="19" s="1"/>
  <c r="R13" i="19"/>
  <c r="R26" i="19" s="1"/>
  <c r="R45" i="19" s="1"/>
  <c r="Q13" i="19"/>
  <c r="P13" i="19"/>
  <c r="P26" i="19" s="1"/>
  <c r="P45" i="19" s="1"/>
  <c r="O13" i="19"/>
  <c r="N13" i="19"/>
  <c r="N26" i="19" s="1"/>
  <c r="M13" i="19"/>
  <c r="M26" i="19" s="1"/>
  <c r="L13" i="19"/>
  <c r="L26" i="19" s="1"/>
  <c r="L45" i="19" s="1"/>
  <c r="K13" i="19"/>
  <c r="K26" i="19" s="1"/>
  <c r="J13" i="19"/>
  <c r="J26" i="19" s="1"/>
  <c r="I13" i="19"/>
  <c r="H13" i="19"/>
  <c r="H26" i="19" s="1"/>
  <c r="H45" i="19" s="1"/>
  <c r="G13" i="19"/>
  <c r="F13" i="19"/>
  <c r="F26" i="19" s="1"/>
  <c r="E13" i="19"/>
  <c r="E26" i="19" s="1"/>
  <c r="D13" i="19"/>
  <c r="D26" i="19" s="1"/>
  <c r="D45" i="19" s="1"/>
  <c r="C13" i="19"/>
  <c r="C26" i="19" s="1"/>
  <c r="C45" i="19" s="1"/>
  <c r="AA50" i="20"/>
  <c r="Y50" i="20"/>
  <c r="Z50" i="20" s="1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K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X44" i="20" s="1"/>
  <c r="W37" i="20"/>
  <c r="W44" i="20" s="1"/>
  <c r="V37" i="20"/>
  <c r="U37" i="20"/>
  <c r="U44" i="20" s="1"/>
  <c r="T37" i="20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M37" i="20"/>
  <c r="M44" i="20" s="1"/>
  <c r="L37" i="20"/>
  <c r="K37" i="20"/>
  <c r="J37" i="20"/>
  <c r="J44" i="20" s="1"/>
  <c r="I37" i="20"/>
  <c r="I44" i="20" s="1"/>
  <c r="H37" i="20"/>
  <c r="H44" i="20" s="1"/>
  <c r="G37" i="20"/>
  <c r="G44" i="20" s="1"/>
  <c r="F37" i="20"/>
  <c r="E37" i="20"/>
  <c r="E44" i="20" s="1"/>
  <c r="D37" i="20"/>
  <c r="C37" i="20"/>
  <c r="C44" i="20" s="1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X13" i="20"/>
  <c r="X26" i="20" s="1"/>
  <c r="W13" i="20"/>
  <c r="V13" i="20"/>
  <c r="V26" i="20" s="1"/>
  <c r="U13" i="20"/>
  <c r="U26" i="20" s="1"/>
  <c r="T13" i="20"/>
  <c r="T26" i="20" s="1"/>
  <c r="S13" i="20"/>
  <c r="S26" i="20" s="1"/>
  <c r="R13" i="20"/>
  <c r="R26" i="20" s="1"/>
  <c r="R45" i="20" s="1"/>
  <c r="Q13" i="20"/>
  <c r="P13" i="20"/>
  <c r="P26" i="20" s="1"/>
  <c r="P45" i="20" s="1"/>
  <c r="O13" i="20"/>
  <c r="N13" i="20"/>
  <c r="N26" i="20" s="1"/>
  <c r="M13" i="20"/>
  <c r="M26" i="20" s="1"/>
  <c r="L13" i="20"/>
  <c r="L26" i="20" s="1"/>
  <c r="K13" i="20"/>
  <c r="K26" i="20" s="1"/>
  <c r="J13" i="20"/>
  <c r="J26" i="20" s="1"/>
  <c r="J45" i="20" s="1"/>
  <c r="I13" i="20"/>
  <c r="H13" i="20"/>
  <c r="H26" i="20" s="1"/>
  <c r="H45" i="20" s="1"/>
  <c r="G13" i="20"/>
  <c r="F13" i="20"/>
  <c r="F26" i="20" s="1"/>
  <c r="E13" i="20"/>
  <c r="E26" i="20" s="1"/>
  <c r="D13" i="20"/>
  <c r="D26" i="20" s="1"/>
  <c r="C13" i="20"/>
  <c r="C26" i="20" s="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X44" i="21" s="1"/>
  <c r="W37" i="21"/>
  <c r="W44" i="21" s="1"/>
  <c r="V37" i="21"/>
  <c r="U37" i="21"/>
  <c r="U44" i="21" s="1"/>
  <c r="T37" i="21"/>
  <c r="S37" i="21"/>
  <c r="S44" i="21" s="1"/>
  <c r="R37" i="21"/>
  <c r="R44" i="21" s="1"/>
  <c r="Q37" i="21"/>
  <c r="Q44" i="21" s="1"/>
  <c r="P37" i="21"/>
  <c r="P44" i="21" s="1"/>
  <c r="O37" i="21"/>
  <c r="O44" i="21" s="1"/>
  <c r="N37" i="21"/>
  <c r="M37" i="21"/>
  <c r="M44" i="21" s="1"/>
  <c r="L37" i="21"/>
  <c r="K37" i="21"/>
  <c r="K44" i="21" s="1"/>
  <c r="J37" i="21"/>
  <c r="J44" i="21" s="1"/>
  <c r="I37" i="21"/>
  <c r="I44" i="21" s="1"/>
  <c r="H37" i="21"/>
  <c r="H44" i="21" s="1"/>
  <c r="G37" i="21"/>
  <c r="G44" i="21" s="1"/>
  <c r="F37" i="21"/>
  <c r="E37" i="21"/>
  <c r="E44" i="21" s="1"/>
  <c r="D37" i="21"/>
  <c r="C37" i="21"/>
  <c r="C44" i="21" s="1"/>
  <c r="P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X13" i="21"/>
  <c r="W13" i="21"/>
  <c r="V13" i="21"/>
  <c r="V26" i="21" s="1"/>
  <c r="U13" i="21"/>
  <c r="U26" i="21" s="1"/>
  <c r="T13" i="21"/>
  <c r="T26" i="21" s="1"/>
  <c r="S13" i="21"/>
  <c r="S26" i="21" s="1"/>
  <c r="R13" i="21"/>
  <c r="R26" i="21" s="1"/>
  <c r="R45" i="21" s="1"/>
  <c r="Q13" i="21"/>
  <c r="P13" i="21"/>
  <c r="O13" i="21"/>
  <c r="N13" i="21"/>
  <c r="N26" i="21" s="1"/>
  <c r="M13" i="21"/>
  <c r="M26" i="21" s="1"/>
  <c r="L13" i="21"/>
  <c r="L26" i="21" s="1"/>
  <c r="K13" i="21"/>
  <c r="K26" i="21" s="1"/>
  <c r="J13" i="21"/>
  <c r="J26" i="21" s="1"/>
  <c r="J45" i="21" s="1"/>
  <c r="I13" i="21"/>
  <c r="H13" i="21"/>
  <c r="H26" i="21" s="1"/>
  <c r="H45" i="21" s="1"/>
  <c r="G13" i="21"/>
  <c r="F13" i="21"/>
  <c r="F26" i="21" s="1"/>
  <c r="E13" i="21"/>
  <c r="E26" i="21" s="1"/>
  <c r="D13" i="21"/>
  <c r="D26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S44" i="22"/>
  <c r="M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X44" i="22" s="1"/>
  <c r="Z44" i="22" s="1"/>
  <c r="W37" i="22"/>
  <c r="W44" i="22" s="1"/>
  <c r="V37" i="22"/>
  <c r="U37" i="22"/>
  <c r="U44" i="22" s="1"/>
  <c r="T37" i="22"/>
  <c r="S37" i="22"/>
  <c r="R37" i="22"/>
  <c r="R44" i="22" s="1"/>
  <c r="Q37" i="22"/>
  <c r="Q44" i="22" s="1"/>
  <c r="P37" i="22"/>
  <c r="P44" i="22" s="1"/>
  <c r="O37" i="22"/>
  <c r="O44" i="22" s="1"/>
  <c r="N37" i="22"/>
  <c r="M37" i="22"/>
  <c r="L37" i="22"/>
  <c r="K37" i="22"/>
  <c r="K44" i="22" s="1"/>
  <c r="J37" i="22"/>
  <c r="J44" i="22" s="1"/>
  <c r="I37" i="22"/>
  <c r="I44" i="22" s="1"/>
  <c r="H37" i="22"/>
  <c r="H44" i="22" s="1"/>
  <c r="G37" i="22"/>
  <c r="G44" i="22" s="1"/>
  <c r="F37" i="22"/>
  <c r="E37" i="22"/>
  <c r="E44" i="22" s="1"/>
  <c r="D37" i="22"/>
  <c r="C37" i="22"/>
  <c r="C44" i="22" s="1"/>
  <c r="H26" i="22"/>
  <c r="H45" i="22" s="1"/>
  <c r="F26" i="22"/>
  <c r="AA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X13" i="22"/>
  <c r="Z13" i="22" s="1"/>
  <c r="W13" i="22"/>
  <c r="V13" i="22"/>
  <c r="V26" i="22" s="1"/>
  <c r="U13" i="22"/>
  <c r="U26" i="22" s="1"/>
  <c r="T13" i="22"/>
  <c r="T26" i="22" s="1"/>
  <c r="S13" i="22"/>
  <c r="S26" i="22" s="1"/>
  <c r="R13" i="22"/>
  <c r="R26" i="22" s="1"/>
  <c r="R45" i="22" s="1"/>
  <c r="Q13" i="22"/>
  <c r="P13" i="22"/>
  <c r="P26" i="22" s="1"/>
  <c r="P45" i="22" s="1"/>
  <c r="O13" i="22"/>
  <c r="N13" i="22"/>
  <c r="N26" i="22" s="1"/>
  <c r="M13" i="22"/>
  <c r="M26" i="22" s="1"/>
  <c r="L13" i="22"/>
  <c r="L26" i="22" s="1"/>
  <c r="K13" i="22"/>
  <c r="K26" i="22" s="1"/>
  <c r="J13" i="22"/>
  <c r="J26" i="22" s="1"/>
  <c r="J45" i="22" s="1"/>
  <c r="I13" i="22"/>
  <c r="I26" i="22" s="1"/>
  <c r="I45" i="22" s="1"/>
  <c r="H13" i="22"/>
  <c r="G13" i="22"/>
  <c r="F13" i="22"/>
  <c r="E13" i="22"/>
  <c r="E26" i="22" s="1"/>
  <c r="D13" i="22"/>
  <c r="D26" i="22" s="1"/>
  <c r="C13" i="22"/>
  <c r="C26" i="22" s="1"/>
  <c r="AA50" i="23"/>
  <c r="Y50" i="23"/>
  <c r="Z50" i="23" s="1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X44" i="23" s="1"/>
  <c r="Z44" i="23" s="1"/>
  <c r="W37" i="23"/>
  <c r="W44" i="23" s="1"/>
  <c r="V37" i="23"/>
  <c r="V44" i="23" s="1"/>
  <c r="U37" i="23"/>
  <c r="U44" i="23" s="1"/>
  <c r="T37" i="23"/>
  <c r="S37" i="23"/>
  <c r="S44" i="23" s="1"/>
  <c r="R37" i="23"/>
  <c r="R44" i="23" s="1"/>
  <c r="Q37" i="23"/>
  <c r="Q44" i="23" s="1"/>
  <c r="P37" i="23"/>
  <c r="P44" i="23" s="1"/>
  <c r="O37" i="23"/>
  <c r="O44" i="23" s="1"/>
  <c r="N37" i="23"/>
  <c r="N44" i="23" s="1"/>
  <c r="M37" i="23"/>
  <c r="M44" i="23" s="1"/>
  <c r="L37" i="23"/>
  <c r="K37" i="23"/>
  <c r="K44" i="23" s="1"/>
  <c r="J37" i="23"/>
  <c r="J44" i="23" s="1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C37" i="23"/>
  <c r="C44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X13" i="23"/>
  <c r="Z13" i="23" s="1"/>
  <c r="W13" i="23"/>
  <c r="V13" i="23"/>
  <c r="V26" i="23" s="1"/>
  <c r="V45" i="23" s="1"/>
  <c r="U13" i="23"/>
  <c r="U26" i="23" s="1"/>
  <c r="T13" i="23"/>
  <c r="T26" i="23" s="1"/>
  <c r="S13" i="23"/>
  <c r="S26" i="23" s="1"/>
  <c r="R13" i="23"/>
  <c r="R26" i="23" s="1"/>
  <c r="Q13" i="23"/>
  <c r="P13" i="23"/>
  <c r="P26" i="23" s="1"/>
  <c r="P45" i="23" s="1"/>
  <c r="O13" i="23"/>
  <c r="N13" i="23"/>
  <c r="N26" i="23" s="1"/>
  <c r="M13" i="23"/>
  <c r="M26" i="23" s="1"/>
  <c r="L13" i="23"/>
  <c r="L26" i="23" s="1"/>
  <c r="K13" i="23"/>
  <c r="K26" i="23" s="1"/>
  <c r="J13" i="23"/>
  <c r="J26" i="23" s="1"/>
  <c r="I13" i="23"/>
  <c r="H13" i="23"/>
  <c r="H26" i="23" s="1"/>
  <c r="G13" i="23"/>
  <c r="F13" i="23"/>
  <c r="F26" i="23" s="1"/>
  <c r="F45" i="23" s="1"/>
  <c r="E13" i="23"/>
  <c r="E26" i="23" s="1"/>
  <c r="D13" i="23"/>
  <c r="D26" i="23" s="1"/>
  <c r="C13" i="23"/>
  <c r="C26" i="23" s="1"/>
  <c r="AA50" i="24"/>
  <c r="Z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X44" i="24" s="1"/>
  <c r="Z44" i="24" s="1"/>
  <c r="W37" i="24"/>
  <c r="W44" i="24" s="1"/>
  <c r="V37" i="24"/>
  <c r="U37" i="24"/>
  <c r="U44" i="24" s="1"/>
  <c r="T37" i="24"/>
  <c r="S37" i="24"/>
  <c r="S44" i="24" s="1"/>
  <c r="R37" i="24"/>
  <c r="R44" i="24" s="1"/>
  <c r="Q37" i="24"/>
  <c r="Q44" i="24" s="1"/>
  <c r="P37" i="24"/>
  <c r="P44" i="24" s="1"/>
  <c r="O37" i="24"/>
  <c r="O44" i="24" s="1"/>
  <c r="N37" i="24"/>
  <c r="M37" i="24"/>
  <c r="M44" i="24" s="1"/>
  <c r="L37" i="24"/>
  <c r="K37" i="24"/>
  <c r="K44" i="24" s="1"/>
  <c r="J37" i="24"/>
  <c r="J44" i="24" s="1"/>
  <c r="I37" i="24"/>
  <c r="I44" i="24" s="1"/>
  <c r="H37" i="24"/>
  <c r="H44" i="24" s="1"/>
  <c r="G37" i="24"/>
  <c r="G44" i="24" s="1"/>
  <c r="F37" i="24"/>
  <c r="E37" i="24"/>
  <c r="E44" i="24" s="1"/>
  <c r="D37" i="24"/>
  <c r="C37" i="24"/>
  <c r="C44" i="24" s="1"/>
  <c r="L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Y45" i="24" s="1"/>
  <c r="X13" i="24"/>
  <c r="Z13" i="24" s="1"/>
  <c r="W13" i="24"/>
  <c r="V13" i="24"/>
  <c r="V26" i="24" s="1"/>
  <c r="U13" i="24"/>
  <c r="U26" i="24" s="1"/>
  <c r="U45" i="24" s="1"/>
  <c r="T13" i="24"/>
  <c r="T26" i="24" s="1"/>
  <c r="S13" i="24"/>
  <c r="S26" i="24" s="1"/>
  <c r="R13" i="24"/>
  <c r="R26" i="24" s="1"/>
  <c r="R45" i="24" s="1"/>
  <c r="Q13" i="24"/>
  <c r="Q26" i="24" s="1"/>
  <c r="Q45" i="24" s="1"/>
  <c r="P13" i="24"/>
  <c r="P26" i="24" s="1"/>
  <c r="P45" i="24" s="1"/>
  <c r="O13" i="24"/>
  <c r="O26" i="24" s="1"/>
  <c r="N13" i="24"/>
  <c r="N26" i="24" s="1"/>
  <c r="M13" i="24"/>
  <c r="M26" i="24" s="1"/>
  <c r="M45" i="24" s="1"/>
  <c r="L13" i="24"/>
  <c r="K13" i="24"/>
  <c r="K26" i="24" s="1"/>
  <c r="J13" i="24"/>
  <c r="J26" i="24" s="1"/>
  <c r="J45" i="24" s="1"/>
  <c r="I13" i="24"/>
  <c r="I26" i="24" s="1"/>
  <c r="H13" i="24"/>
  <c r="H26" i="24" s="1"/>
  <c r="G13" i="24"/>
  <c r="F13" i="24"/>
  <c r="F26" i="24" s="1"/>
  <c r="E13" i="24"/>
  <c r="E26" i="24" s="1"/>
  <c r="E45" i="24" s="1"/>
  <c r="D13" i="24"/>
  <c r="C13" i="24"/>
  <c r="C26" i="24" s="1"/>
  <c r="AA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G44" i="25"/>
  <c r="AA43" i="25"/>
  <c r="Z43" i="25"/>
  <c r="Y43" i="25"/>
  <c r="X43" i="25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Z37" i="25" s="1"/>
  <c r="X37" i="25"/>
  <c r="W37" i="25"/>
  <c r="W44" i="25" s="1"/>
  <c r="V37" i="25"/>
  <c r="V44" i="25" s="1"/>
  <c r="U37" i="25"/>
  <c r="U44" i="25" s="1"/>
  <c r="T37" i="25"/>
  <c r="T44" i="25" s="1"/>
  <c r="S37" i="25"/>
  <c r="S44" i="25" s="1"/>
  <c r="R37" i="25"/>
  <c r="Q37" i="25"/>
  <c r="Q44" i="25" s="1"/>
  <c r="P37" i="25"/>
  <c r="O37" i="25"/>
  <c r="O44" i="25" s="1"/>
  <c r="N37" i="25"/>
  <c r="N44" i="25" s="1"/>
  <c r="M37" i="25"/>
  <c r="M44" i="25" s="1"/>
  <c r="L37" i="25"/>
  <c r="L44" i="25" s="1"/>
  <c r="K37" i="25"/>
  <c r="K44" i="25" s="1"/>
  <c r="J37" i="25"/>
  <c r="I37" i="25"/>
  <c r="I44" i="25" s="1"/>
  <c r="H37" i="25"/>
  <c r="G37" i="25"/>
  <c r="F37" i="25"/>
  <c r="F44" i="25" s="1"/>
  <c r="E37" i="25"/>
  <c r="E44" i="25" s="1"/>
  <c r="D37" i="25"/>
  <c r="D44" i="25" s="1"/>
  <c r="C37" i="25"/>
  <c r="C44" i="25" s="1"/>
  <c r="AA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Y13" i="25"/>
  <c r="Y26" i="25" s="1"/>
  <c r="X13" i="25"/>
  <c r="X26" i="25" s="1"/>
  <c r="W13" i="25"/>
  <c r="W26" i="25" s="1"/>
  <c r="W45" i="25" s="1"/>
  <c r="V13" i="25"/>
  <c r="V26" i="25" s="1"/>
  <c r="V45" i="25" s="1"/>
  <c r="U13" i="25"/>
  <c r="T13" i="25"/>
  <c r="T26" i="25" s="1"/>
  <c r="S13" i="25"/>
  <c r="R13" i="25"/>
  <c r="R26" i="25" s="1"/>
  <c r="Q13" i="25"/>
  <c r="Q26" i="25" s="1"/>
  <c r="P13" i="25"/>
  <c r="P26" i="25" s="1"/>
  <c r="O13" i="25"/>
  <c r="O26" i="25" s="1"/>
  <c r="O45" i="25" s="1"/>
  <c r="N13" i="25"/>
  <c r="N26" i="25" s="1"/>
  <c r="N45" i="25" s="1"/>
  <c r="M13" i="25"/>
  <c r="L13" i="25"/>
  <c r="L26" i="25" s="1"/>
  <c r="K13" i="25"/>
  <c r="J13" i="25"/>
  <c r="J26" i="25" s="1"/>
  <c r="I13" i="25"/>
  <c r="I26" i="25" s="1"/>
  <c r="H13" i="25"/>
  <c r="H26" i="25" s="1"/>
  <c r="G13" i="25"/>
  <c r="G26" i="25" s="1"/>
  <c r="F13" i="25"/>
  <c r="F26" i="25" s="1"/>
  <c r="F45" i="25" s="1"/>
  <c r="E13" i="25"/>
  <c r="D13" i="25"/>
  <c r="D26" i="25" s="1"/>
  <c r="C13" i="25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Q44" i="26"/>
  <c r="AA43" i="26"/>
  <c r="Y43" i="26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X37" i="26"/>
  <c r="Z37" i="26" s="1"/>
  <c r="W37" i="26"/>
  <c r="W44" i="26" s="1"/>
  <c r="V37" i="26"/>
  <c r="U37" i="26"/>
  <c r="U44" i="26" s="1"/>
  <c r="T37" i="26"/>
  <c r="T44" i="26" s="1"/>
  <c r="S37" i="26"/>
  <c r="S44" i="26" s="1"/>
  <c r="R37" i="26"/>
  <c r="Q37" i="26"/>
  <c r="P37" i="26"/>
  <c r="O37" i="26"/>
  <c r="O44" i="26" s="1"/>
  <c r="N37" i="26"/>
  <c r="M37" i="26"/>
  <c r="M44" i="26" s="1"/>
  <c r="L37" i="26"/>
  <c r="L44" i="26" s="1"/>
  <c r="K37" i="26"/>
  <c r="K44" i="26" s="1"/>
  <c r="J37" i="26"/>
  <c r="I37" i="26"/>
  <c r="I44" i="26" s="1"/>
  <c r="H37" i="26"/>
  <c r="G37" i="26"/>
  <c r="G44" i="26" s="1"/>
  <c r="F37" i="26"/>
  <c r="E37" i="26"/>
  <c r="E44" i="26" s="1"/>
  <c r="D37" i="26"/>
  <c r="D44" i="26" s="1"/>
  <c r="C37" i="26"/>
  <c r="C44" i="26" s="1"/>
  <c r="AA25" i="26"/>
  <c r="Y25" i="26"/>
  <c r="X25" i="26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Y13" i="26"/>
  <c r="Y26" i="26" s="1"/>
  <c r="X13" i="26"/>
  <c r="X26" i="26" s="1"/>
  <c r="W13" i="26"/>
  <c r="W26" i="26" s="1"/>
  <c r="V13" i="26"/>
  <c r="V26" i="26" s="1"/>
  <c r="U13" i="26"/>
  <c r="T13" i="26"/>
  <c r="T26" i="26" s="1"/>
  <c r="T45" i="26" s="1"/>
  <c r="S13" i="26"/>
  <c r="R13" i="26"/>
  <c r="R26" i="26" s="1"/>
  <c r="Q13" i="26"/>
  <c r="Q26" i="26" s="1"/>
  <c r="P13" i="26"/>
  <c r="P26" i="26" s="1"/>
  <c r="O13" i="26"/>
  <c r="O26" i="26" s="1"/>
  <c r="N13" i="26"/>
  <c r="N26" i="26" s="1"/>
  <c r="M13" i="26"/>
  <c r="M26" i="26" s="1"/>
  <c r="M45" i="26" s="1"/>
  <c r="L13" i="26"/>
  <c r="L26" i="26" s="1"/>
  <c r="L45" i="26" s="1"/>
  <c r="K13" i="26"/>
  <c r="J13" i="26"/>
  <c r="J26" i="26" s="1"/>
  <c r="I13" i="26"/>
  <c r="I26" i="26" s="1"/>
  <c r="H13" i="26"/>
  <c r="H26" i="26" s="1"/>
  <c r="G13" i="26"/>
  <c r="G26" i="26" s="1"/>
  <c r="F13" i="26"/>
  <c r="F26" i="26" s="1"/>
  <c r="E13" i="26"/>
  <c r="E26" i="26" s="1"/>
  <c r="E45" i="26" s="1"/>
  <c r="D13" i="26"/>
  <c r="D26" i="26" s="1"/>
  <c r="D45" i="26" s="1"/>
  <c r="C13" i="26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N45" i="27"/>
  <c r="AA43" i="27"/>
  <c r="Z43" i="27"/>
  <c r="Y43" i="27"/>
  <c r="X43" i="27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X37" i="27"/>
  <c r="W37" i="27"/>
  <c r="W44" i="27" s="1"/>
  <c r="V37" i="27"/>
  <c r="V44" i="27" s="1"/>
  <c r="U37" i="27"/>
  <c r="U44" i="27" s="1"/>
  <c r="T37" i="27"/>
  <c r="T44" i="27" s="1"/>
  <c r="S37" i="27"/>
  <c r="S44" i="27" s="1"/>
  <c r="R37" i="27"/>
  <c r="R44" i="27" s="1"/>
  <c r="Q37" i="27"/>
  <c r="P37" i="27"/>
  <c r="O37" i="27"/>
  <c r="O44" i="27" s="1"/>
  <c r="N37" i="27"/>
  <c r="N44" i="27" s="1"/>
  <c r="M37" i="27"/>
  <c r="M44" i="27" s="1"/>
  <c r="L37" i="27"/>
  <c r="L44" i="27" s="1"/>
  <c r="K37" i="27"/>
  <c r="K44" i="27" s="1"/>
  <c r="J37" i="27"/>
  <c r="J44" i="27" s="1"/>
  <c r="I37" i="27"/>
  <c r="I44" i="27" s="1"/>
  <c r="H37" i="27"/>
  <c r="G37" i="27"/>
  <c r="G44" i="27" s="1"/>
  <c r="F37" i="27"/>
  <c r="F44" i="27" s="1"/>
  <c r="E37" i="27"/>
  <c r="E44" i="27" s="1"/>
  <c r="D37" i="27"/>
  <c r="D44" i="27" s="1"/>
  <c r="C37" i="27"/>
  <c r="C44" i="27" s="1"/>
  <c r="R26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Y26" i="27" s="1"/>
  <c r="X13" i="27"/>
  <c r="X26" i="27" s="1"/>
  <c r="W13" i="27"/>
  <c r="W26" i="27" s="1"/>
  <c r="V13" i="27"/>
  <c r="V26" i="27" s="1"/>
  <c r="V45" i="27" s="1"/>
  <c r="U13" i="27"/>
  <c r="U26" i="27" s="1"/>
  <c r="U45" i="27" s="1"/>
  <c r="T13" i="27"/>
  <c r="T26" i="27" s="1"/>
  <c r="T45" i="27" s="1"/>
  <c r="S13" i="27"/>
  <c r="R13" i="27"/>
  <c r="Q13" i="27"/>
  <c r="Q26" i="27" s="1"/>
  <c r="P13" i="27"/>
  <c r="P26" i="27" s="1"/>
  <c r="O13" i="27"/>
  <c r="O26" i="27" s="1"/>
  <c r="N13" i="27"/>
  <c r="N26" i="27" s="1"/>
  <c r="M13" i="27"/>
  <c r="M26" i="27" s="1"/>
  <c r="M45" i="27" s="1"/>
  <c r="L13" i="27"/>
  <c r="L26" i="27" s="1"/>
  <c r="L45" i="27" s="1"/>
  <c r="K13" i="27"/>
  <c r="J13" i="27"/>
  <c r="J26" i="27" s="1"/>
  <c r="I13" i="27"/>
  <c r="I26" i="27" s="1"/>
  <c r="H13" i="27"/>
  <c r="H26" i="27" s="1"/>
  <c r="G13" i="27"/>
  <c r="G26" i="27" s="1"/>
  <c r="F13" i="27"/>
  <c r="F26" i="27" s="1"/>
  <c r="F45" i="27" s="1"/>
  <c r="E13" i="27"/>
  <c r="E26" i="27" s="1"/>
  <c r="E45" i="27" s="1"/>
  <c r="D13" i="27"/>
  <c r="D26" i="27" s="1"/>
  <c r="D45" i="27" s="1"/>
  <c r="C13" i="27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Q44" i="28"/>
  <c r="AA43" i="28"/>
  <c r="Z43" i="28"/>
  <c r="Y43" i="28"/>
  <c r="X43" i="28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Z37" i="28" s="1"/>
  <c r="W37" i="28"/>
  <c r="W44" i="28" s="1"/>
  <c r="V37" i="28"/>
  <c r="U37" i="28"/>
  <c r="U44" i="28" s="1"/>
  <c r="T37" i="28"/>
  <c r="T44" i="28" s="1"/>
  <c r="S37" i="28"/>
  <c r="S44" i="28" s="1"/>
  <c r="R37" i="28"/>
  <c r="Q37" i="28"/>
  <c r="P37" i="28"/>
  <c r="O37" i="28"/>
  <c r="O44" i="28" s="1"/>
  <c r="N37" i="28"/>
  <c r="M37" i="28"/>
  <c r="M44" i="28" s="1"/>
  <c r="L37" i="28"/>
  <c r="L44" i="28" s="1"/>
  <c r="K37" i="28"/>
  <c r="K44" i="28" s="1"/>
  <c r="J37" i="28"/>
  <c r="I37" i="28"/>
  <c r="I44" i="28" s="1"/>
  <c r="H37" i="28"/>
  <c r="G37" i="28"/>
  <c r="G44" i="28" s="1"/>
  <c r="F37" i="28"/>
  <c r="E37" i="28"/>
  <c r="E44" i="28" s="1"/>
  <c r="D37" i="28"/>
  <c r="D44" i="28" s="1"/>
  <c r="C37" i="28"/>
  <c r="C44" i="28" s="1"/>
  <c r="J26" i="28"/>
  <c r="D26" i="28"/>
  <c r="D45" i="28" s="1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Y13" i="28"/>
  <c r="Y26" i="28" s="1"/>
  <c r="X13" i="28"/>
  <c r="X26" i="28" s="1"/>
  <c r="Z26" i="28" s="1"/>
  <c r="W13" i="28"/>
  <c r="W26" i="28" s="1"/>
  <c r="V13" i="28"/>
  <c r="V26" i="28" s="1"/>
  <c r="U13" i="28"/>
  <c r="U26" i="28" s="1"/>
  <c r="T13" i="28"/>
  <c r="T26" i="28" s="1"/>
  <c r="T45" i="28" s="1"/>
  <c r="S13" i="28"/>
  <c r="R13" i="28"/>
  <c r="R26" i="28" s="1"/>
  <c r="Q13" i="28"/>
  <c r="Q26" i="28" s="1"/>
  <c r="P13" i="28"/>
  <c r="P26" i="28" s="1"/>
  <c r="O13" i="28"/>
  <c r="O26" i="28" s="1"/>
  <c r="N13" i="28"/>
  <c r="N26" i="28" s="1"/>
  <c r="M13" i="28"/>
  <c r="M26" i="28" s="1"/>
  <c r="M45" i="28" s="1"/>
  <c r="L13" i="28"/>
  <c r="L26" i="28" s="1"/>
  <c r="L45" i="28" s="1"/>
  <c r="K13" i="28"/>
  <c r="J13" i="28"/>
  <c r="I13" i="28"/>
  <c r="I26" i="28" s="1"/>
  <c r="H13" i="28"/>
  <c r="H26" i="28" s="1"/>
  <c r="G13" i="28"/>
  <c r="G26" i="28" s="1"/>
  <c r="F13" i="28"/>
  <c r="F26" i="28" s="1"/>
  <c r="E13" i="28"/>
  <c r="E26" i="28" s="1"/>
  <c r="E45" i="28" s="1"/>
  <c r="D13" i="28"/>
  <c r="C13" i="28"/>
  <c r="AA50" i="29"/>
  <c r="Y50" i="29"/>
  <c r="Z50" i="29" s="1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W44" i="29"/>
  <c r="AA43" i="29"/>
  <c r="Y43" i="29"/>
  <c r="X43" i="29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X37" i="29"/>
  <c r="W37" i="29"/>
  <c r="V37" i="29"/>
  <c r="V44" i="29" s="1"/>
  <c r="U37" i="29"/>
  <c r="U44" i="29" s="1"/>
  <c r="T37" i="29"/>
  <c r="T44" i="29" s="1"/>
  <c r="S37" i="29"/>
  <c r="S44" i="29" s="1"/>
  <c r="R37" i="29"/>
  <c r="R44" i="29" s="1"/>
  <c r="Q37" i="29"/>
  <c r="Q44" i="29" s="1"/>
  <c r="P37" i="29"/>
  <c r="O37" i="29"/>
  <c r="O44" i="29" s="1"/>
  <c r="N37" i="29"/>
  <c r="N44" i="29" s="1"/>
  <c r="M37" i="29"/>
  <c r="M44" i="29" s="1"/>
  <c r="L37" i="29"/>
  <c r="L44" i="29" s="1"/>
  <c r="K37" i="29"/>
  <c r="K44" i="29" s="1"/>
  <c r="J37" i="29"/>
  <c r="J44" i="29" s="1"/>
  <c r="I37" i="29"/>
  <c r="I44" i="29" s="1"/>
  <c r="H37" i="29"/>
  <c r="G37" i="29"/>
  <c r="G44" i="29" s="1"/>
  <c r="F37" i="29"/>
  <c r="F44" i="29" s="1"/>
  <c r="E37" i="29"/>
  <c r="E44" i="29" s="1"/>
  <c r="D37" i="29"/>
  <c r="D44" i="29" s="1"/>
  <c r="C37" i="29"/>
  <c r="C44" i="29" s="1"/>
  <c r="R26" i="29"/>
  <c r="L26" i="29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Y13" i="29"/>
  <c r="Y26" i="29" s="1"/>
  <c r="Z26" i="29" s="1"/>
  <c r="X13" i="29"/>
  <c r="X26" i="29" s="1"/>
  <c r="W13" i="29"/>
  <c r="W26" i="29" s="1"/>
  <c r="W45" i="29" s="1"/>
  <c r="V13" i="29"/>
  <c r="V26" i="29" s="1"/>
  <c r="V45" i="29" s="1"/>
  <c r="U13" i="29"/>
  <c r="U26" i="29" s="1"/>
  <c r="U45" i="29" s="1"/>
  <c r="T13" i="29"/>
  <c r="T26" i="29" s="1"/>
  <c r="T45" i="29" s="1"/>
  <c r="S13" i="29"/>
  <c r="R13" i="29"/>
  <c r="Q13" i="29"/>
  <c r="Q26" i="29" s="1"/>
  <c r="P13" i="29"/>
  <c r="P26" i="29" s="1"/>
  <c r="O13" i="29"/>
  <c r="O26" i="29" s="1"/>
  <c r="N13" i="29"/>
  <c r="N26" i="29" s="1"/>
  <c r="N45" i="29" s="1"/>
  <c r="M13" i="29"/>
  <c r="M26" i="29" s="1"/>
  <c r="M45" i="29" s="1"/>
  <c r="L13" i="29"/>
  <c r="K13" i="29"/>
  <c r="J13" i="29"/>
  <c r="J26" i="29" s="1"/>
  <c r="I13" i="29"/>
  <c r="I26" i="29" s="1"/>
  <c r="H13" i="29"/>
  <c r="H26" i="29" s="1"/>
  <c r="G13" i="29"/>
  <c r="G26" i="29" s="1"/>
  <c r="F13" i="29"/>
  <c r="F26" i="29" s="1"/>
  <c r="F45" i="29" s="1"/>
  <c r="E13" i="29"/>
  <c r="E26" i="29" s="1"/>
  <c r="E45" i="29" s="1"/>
  <c r="D13" i="29"/>
  <c r="C13" i="29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W44" i="30"/>
  <c r="Q44" i="30"/>
  <c r="AA43" i="30"/>
  <c r="Y43" i="30"/>
  <c r="X43" i="30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Y37" i="30"/>
  <c r="X37" i="30"/>
  <c r="W37" i="30"/>
  <c r="V37" i="30"/>
  <c r="V44" i="30" s="1"/>
  <c r="U37" i="30"/>
  <c r="U44" i="30" s="1"/>
  <c r="T37" i="30"/>
  <c r="T44" i="30" s="1"/>
  <c r="S37" i="30"/>
  <c r="S44" i="30" s="1"/>
  <c r="R37" i="30"/>
  <c r="R44" i="30" s="1"/>
  <c r="Q37" i="30"/>
  <c r="P37" i="30"/>
  <c r="O37" i="30"/>
  <c r="O44" i="30" s="1"/>
  <c r="N37" i="30"/>
  <c r="N44" i="30" s="1"/>
  <c r="M37" i="30"/>
  <c r="M44" i="30" s="1"/>
  <c r="L37" i="30"/>
  <c r="L44" i="30" s="1"/>
  <c r="K37" i="30"/>
  <c r="K44" i="30" s="1"/>
  <c r="J37" i="30"/>
  <c r="J44" i="30" s="1"/>
  <c r="I37" i="30"/>
  <c r="I44" i="30" s="1"/>
  <c r="H37" i="30"/>
  <c r="G37" i="30"/>
  <c r="G44" i="30" s="1"/>
  <c r="F37" i="30"/>
  <c r="F44" i="30" s="1"/>
  <c r="E37" i="30"/>
  <c r="E44" i="30" s="1"/>
  <c r="D37" i="30"/>
  <c r="D44" i="30" s="1"/>
  <c r="C37" i="30"/>
  <c r="C44" i="30" s="1"/>
  <c r="AA25" i="30"/>
  <c r="Y25" i="30"/>
  <c r="X25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Z13" i="30"/>
  <c r="Y13" i="30"/>
  <c r="X13" i="30"/>
  <c r="X26" i="30" s="1"/>
  <c r="W13" i="30"/>
  <c r="V13" i="30"/>
  <c r="V26" i="30" s="1"/>
  <c r="V45" i="30" s="1"/>
  <c r="U13" i="30"/>
  <c r="U26" i="30" s="1"/>
  <c r="U45" i="30" s="1"/>
  <c r="T13" i="30"/>
  <c r="T26" i="30" s="1"/>
  <c r="S13" i="30"/>
  <c r="R13" i="30"/>
  <c r="R26" i="30" s="1"/>
  <c r="Q13" i="30"/>
  <c r="P13" i="30"/>
  <c r="P26" i="30" s="1"/>
  <c r="O13" i="30"/>
  <c r="N13" i="30"/>
  <c r="N26" i="30" s="1"/>
  <c r="N45" i="30" s="1"/>
  <c r="M13" i="30"/>
  <c r="M26" i="30" s="1"/>
  <c r="M45" i="30" s="1"/>
  <c r="L13" i="30"/>
  <c r="L26" i="30" s="1"/>
  <c r="K13" i="30"/>
  <c r="J13" i="30"/>
  <c r="J26" i="30" s="1"/>
  <c r="J45" i="30" s="1"/>
  <c r="I13" i="30"/>
  <c r="H13" i="30"/>
  <c r="H26" i="30" s="1"/>
  <c r="G13" i="30"/>
  <c r="G26" i="30" s="1"/>
  <c r="F13" i="30"/>
  <c r="F26" i="30" s="1"/>
  <c r="F45" i="30" s="1"/>
  <c r="E13" i="30"/>
  <c r="E26" i="30" s="1"/>
  <c r="E45" i="30" s="1"/>
  <c r="D13" i="30"/>
  <c r="D26" i="30" s="1"/>
  <c r="C13" i="30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43" i="31"/>
  <c r="Z43" i="31"/>
  <c r="Y43" i="31"/>
  <c r="X43" i="3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Z37" i="31" s="1"/>
  <c r="X37" i="31"/>
  <c r="W37" i="31"/>
  <c r="W44" i="31" s="1"/>
  <c r="V37" i="31"/>
  <c r="V44" i="31" s="1"/>
  <c r="U37" i="31"/>
  <c r="U44" i="31" s="1"/>
  <c r="T37" i="31"/>
  <c r="S37" i="31"/>
  <c r="S44" i="31" s="1"/>
  <c r="R37" i="31"/>
  <c r="R44" i="31" s="1"/>
  <c r="Q37" i="31"/>
  <c r="Q44" i="31" s="1"/>
  <c r="P37" i="31"/>
  <c r="P44" i="31" s="1"/>
  <c r="O37" i="31"/>
  <c r="O44" i="31" s="1"/>
  <c r="N37" i="31"/>
  <c r="N44" i="31" s="1"/>
  <c r="M37" i="31"/>
  <c r="M44" i="31" s="1"/>
  <c r="L37" i="31"/>
  <c r="K37" i="31"/>
  <c r="K44" i="31" s="1"/>
  <c r="J37" i="31"/>
  <c r="J44" i="31" s="1"/>
  <c r="I37" i="31"/>
  <c r="I44" i="31" s="1"/>
  <c r="H37" i="31"/>
  <c r="G37" i="31"/>
  <c r="G44" i="31" s="1"/>
  <c r="F37" i="31"/>
  <c r="F44" i="31" s="1"/>
  <c r="E37" i="31"/>
  <c r="E44" i="31" s="1"/>
  <c r="D37" i="31"/>
  <c r="C37" i="31"/>
  <c r="C44" i="31" s="1"/>
  <c r="L26" i="31"/>
  <c r="J26" i="31"/>
  <c r="J45" i="31" s="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Y26" i="31" s="1"/>
  <c r="X13" i="31"/>
  <c r="X26" i="31" s="1"/>
  <c r="W13" i="31"/>
  <c r="W26" i="31" s="1"/>
  <c r="V13" i="31"/>
  <c r="V26" i="31" s="1"/>
  <c r="V45" i="31" s="1"/>
  <c r="U13" i="31"/>
  <c r="U26" i="31" s="1"/>
  <c r="U45" i="31" s="1"/>
  <c r="T13" i="31"/>
  <c r="T26" i="31" s="1"/>
  <c r="S13" i="31"/>
  <c r="S26" i="31" s="1"/>
  <c r="S45" i="31" s="1"/>
  <c r="R13" i="31"/>
  <c r="R26" i="31" s="1"/>
  <c r="Q13" i="31"/>
  <c r="Q26" i="31" s="1"/>
  <c r="P13" i="31"/>
  <c r="O13" i="31"/>
  <c r="O26" i="31" s="1"/>
  <c r="N13" i="31"/>
  <c r="N26" i="31" s="1"/>
  <c r="N45" i="31" s="1"/>
  <c r="M13" i="31"/>
  <c r="M26" i="31" s="1"/>
  <c r="M45" i="31" s="1"/>
  <c r="L13" i="31"/>
  <c r="K13" i="31"/>
  <c r="K26" i="31" s="1"/>
  <c r="J13" i="31"/>
  <c r="I13" i="31"/>
  <c r="I26" i="31" s="1"/>
  <c r="H13" i="31"/>
  <c r="G13" i="31"/>
  <c r="G26" i="31" s="1"/>
  <c r="F13" i="31"/>
  <c r="F26" i="31" s="1"/>
  <c r="F45" i="31" s="1"/>
  <c r="E13" i="31"/>
  <c r="E26" i="31" s="1"/>
  <c r="E45" i="31" s="1"/>
  <c r="D13" i="31"/>
  <c r="D26" i="31" s="1"/>
  <c r="C13" i="31"/>
  <c r="C26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X44" i="32"/>
  <c r="Z44" i="32" s="1"/>
  <c r="V44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Z37" i="32" s="1"/>
  <c r="W37" i="32"/>
  <c r="V37" i="32"/>
  <c r="U37" i="32"/>
  <c r="U44" i="32" s="1"/>
  <c r="T37" i="32"/>
  <c r="T44" i="32" s="1"/>
  <c r="S37" i="32"/>
  <c r="S44" i="32" s="1"/>
  <c r="R37" i="32"/>
  <c r="R44" i="32" s="1"/>
  <c r="Q37" i="32"/>
  <c r="Q44" i="32" s="1"/>
  <c r="P37" i="32"/>
  <c r="P44" i="32" s="1"/>
  <c r="O37" i="32"/>
  <c r="N37" i="32"/>
  <c r="N44" i="32" s="1"/>
  <c r="M37" i="32"/>
  <c r="M44" i="32" s="1"/>
  <c r="L37" i="32"/>
  <c r="L44" i="32" s="1"/>
  <c r="K37" i="32"/>
  <c r="K44" i="32" s="1"/>
  <c r="J37" i="32"/>
  <c r="J44" i="32" s="1"/>
  <c r="I37" i="32"/>
  <c r="I44" i="32" s="1"/>
  <c r="H37" i="32"/>
  <c r="H44" i="32" s="1"/>
  <c r="G37" i="32"/>
  <c r="F37" i="32"/>
  <c r="F44" i="32" s="1"/>
  <c r="E37" i="32"/>
  <c r="E44" i="32" s="1"/>
  <c r="D37" i="32"/>
  <c r="D44" i="32" s="1"/>
  <c r="C37" i="32"/>
  <c r="C44" i="32" s="1"/>
  <c r="I26" i="32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Y13" i="32"/>
  <c r="Z13" i="32" s="1"/>
  <c r="X13" i="32"/>
  <c r="X26" i="32" s="1"/>
  <c r="W13" i="32"/>
  <c r="W26" i="32" s="1"/>
  <c r="V13" i="32"/>
  <c r="V26" i="32" s="1"/>
  <c r="U13" i="32"/>
  <c r="U26" i="32" s="1"/>
  <c r="U45" i="32" s="1"/>
  <c r="T13" i="32"/>
  <c r="S13" i="32"/>
  <c r="S26" i="32" s="1"/>
  <c r="S45" i="32" s="1"/>
  <c r="R13" i="32"/>
  <c r="Q13" i="32"/>
  <c r="Q26" i="32" s="1"/>
  <c r="P13" i="32"/>
  <c r="P26" i="32" s="1"/>
  <c r="O13" i="32"/>
  <c r="O26" i="32" s="1"/>
  <c r="N13" i="32"/>
  <c r="N26" i="32" s="1"/>
  <c r="M13" i="32"/>
  <c r="M26" i="32" s="1"/>
  <c r="M45" i="32" s="1"/>
  <c r="L13" i="32"/>
  <c r="L26" i="32" s="1"/>
  <c r="L45" i="32" s="1"/>
  <c r="K13" i="32"/>
  <c r="K26" i="32" s="1"/>
  <c r="K45" i="32" s="1"/>
  <c r="J13" i="32"/>
  <c r="I13" i="32"/>
  <c r="H13" i="32"/>
  <c r="H26" i="32" s="1"/>
  <c r="G13" i="32"/>
  <c r="G26" i="32" s="1"/>
  <c r="F13" i="32"/>
  <c r="F26" i="32" s="1"/>
  <c r="E13" i="32"/>
  <c r="E26" i="32" s="1"/>
  <c r="E45" i="32" s="1"/>
  <c r="D13" i="32"/>
  <c r="D26" i="32" s="1"/>
  <c r="D45" i="32" s="1"/>
  <c r="C13" i="32"/>
  <c r="C26" i="32" s="1"/>
  <c r="C45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AA44" i="33" s="1"/>
  <c r="Y37" i="33"/>
  <c r="Y44" i="33" s="1"/>
  <c r="X37" i="33"/>
  <c r="X44" i="33" s="1"/>
  <c r="Z44" i="33" s="1"/>
  <c r="W37" i="33"/>
  <c r="V37" i="33"/>
  <c r="V44" i="33" s="1"/>
  <c r="U37" i="33"/>
  <c r="U44" i="33" s="1"/>
  <c r="T37" i="33"/>
  <c r="T44" i="33" s="1"/>
  <c r="S37" i="33"/>
  <c r="S44" i="33" s="1"/>
  <c r="R37" i="33"/>
  <c r="R44" i="33" s="1"/>
  <c r="Q37" i="33"/>
  <c r="Q44" i="33" s="1"/>
  <c r="P37" i="33"/>
  <c r="P44" i="33" s="1"/>
  <c r="O37" i="33"/>
  <c r="N37" i="33"/>
  <c r="N44" i="33" s="1"/>
  <c r="M37" i="33"/>
  <c r="M44" i="33" s="1"/>
  <c r="L37" i="33"/>
  <c r="L44" i="33" s="1"/>
  <c r="K37" i="33"/>
  <c r="K44" i="33" s="1"/>
  <c r="J37" i="33"/>
  <c r="J44" i="33" s="1"/>
  <c r="I37" i="33"/>
  <c r="I44" i="33" s="1"/>
  <c r="H37" i="33"/>
  <c r="H44" i="33" s="1"/>
  <c r="G37" i="33"/>
  <c r="F37" i="33"/>
  <c r="F44" i="33" s="1"/>
  <c r="E37" i="33"/>
  <c r="E44" i="33" s="1"/>
  <c r="D37" i="33"/>
  <c r="D44" i="33" s="1"/>
  <c r="C37" i="33"/>
  <c r="C44" i="33" s="1"/>
  <c r="S26" i="33"/>
  <c r="S45" i="33" s="1"/>
  <c r="Q26" i="33"/>
  <c r="AA25" i="33"/>
  <c r="Z25" i="33"/>
  <c r="Y25" i="33"/>
  <c r="X25" i="33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AA45" i="33" s="1"/>
  <c r="Y13" i="33"/>
  <c r="Y26" i="33" s="1"/>
  <c r="Y45" i="33" s="1"/>
  <c r="X13" i="33"/>
  <c r="X26" i="33" s="1"/>
  <c r="W13" i="33"/>
  <c r="W26" i="33" s="1"/>
  <c r="V13" i="33"/>
  <c r="V26" i="33" s="1"/>
  <c r="U13" i="33"/>
  <c r="U26" i="33" s="1"/>
  <c r="U45" i="33" s="1"/>
  <c r="T13" i="33"/>
  <c r="T26" i="33" s="1"/>
  <c r="T45" i="33" s="1"/>
  <c r="S13" i="33"/>
  <c r="R13" i="33"/>
  <c r="R26" i="33" s="1"/>
  <c r="R45" i="33" s="1"/>
  <c r="Q13" i="33"/>
  <c r="P13" i="33"/>
  <c r="P26" i="33" s="1"/>
  <c r="O13" i="33"/>
  <c r="O26" i="33" s="1"/>
  <c r="N13" i="33"/>
  <c r="N26" i="33" s="1"/>
  <c r="M13" i="33"/>
  <c r="M26" i="33" s="1"/>
  <c r="M45" i="33" s="1"/>
  <c r="L13" i="33"/>
  <c r="L26" i="33" s="1"/>
  <c r="L45" i="33" s="1"/>
  <c r="K13" i="33"/>
  <c r="K26" i="33" s="1"/>
  <c r="K45" i="33" s="1"/>
  <c r="J13" i="33"/>
  <c r="J26" i="33" s="1"/>
  <c r="J45" i="33" s="1"/>
  <c r="I13" i="33"/>
  <c r="I26" i="33" s="1"/>
  <c r="H13" i="33"/>
  <c r="H26" i="33" s="1"/>
  <c r="G13" i="33"/>
  <c r="G26" i="33" s="1"/>
  <c r="F13" i="33"/>
  <c r="F26" i="33" s="1"/>
  <c r="E13" i="33"/>
  <c r="E26" i="33" s="1"/>
  <c r="E45" i="33" s="1"/>
  <c r="D13" i="33"/>
  <c r="D26" i="33" s="1"/>
  <c r="D45" i="33" s="1"/>
  <c r="C13" i="33"/>
  <c r="C26" i="33" s="1"/>
  <c r="C45" i="33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V44" i="34"/>
  <c r="P44" i="34"/>
  <c r="H44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AA44" i="34" s="1"/>
  <c r="Y37" i="34"/>
  <c r="Y44" i="34" s="1"/>
  <c r="X37" i="34"/>
  <c r="Z37" i="34" s="1"/>
  <c r="W37" i="34"/>
  <c r="W44" i="34" s="1"/>
  <c r="V37" i="34"/>
  <c r="U37" i="34"/>
  <c r="U44" i="34" s="1"/>
  <c r="T37" i="34"/>
  <c r="T44" i="34" s="1"/>
  <c r="S37" i="34"/>
  <c r="S44" i="34" s="1"/>
  <c r="R37" i="34"/>
  <c r="R44" i="34" s="1"/>
  <c r="Q37" i="34"/>
  <c r="Q44" i="34" s="1"/>
  <c r="P37" i="34"/>
  <c r="O37" i="34"/>
  <c r="O44" i="34" s="1"/>
  <c r="N37" i="34"/>
  <c r="N44" i="34" s="1"/>
  <c r="M37" i="34"/>
  <c r="M44" i="34" s="1"/>
  <c r="L37" i="34"/>
  <c r="L44" i="34" s="1"/>
  <c r="K37" i="34"/>
  <c r="K44" i="34" s="1"/>
  <c r="J37" i="34"/>
  <c r="J44" i="34" s="1"/>
  <c r="I37" i="34"/>
  <c r="I44" i="34" s="1"/>
  <c r="H37" i="34"/>
  <c r="G37" i="34"/>
  <c r="G44" i="34" s="1"/>
  <c r="F37" i="34"/>
  <c r="F44" i="34" s="1"/>
  <c r="E37" i="34"/>
  <c r="E44" i="34" s="1"/>
  <c r="D37" i="34"/>
  <c r="D44" i="34" s="1"/>
  <c r="C37" i="34"/>
  <c r="C44" i="34" s="1"/>
  <c r="I26" i="34"/>
  <c r="I45" i="34" s="1"/>
  <c r="AA25" i="34"/>
  <c r="Z25" i="34"/>
  <c r="Y25" i="34"/>
  <c r="X25" i="34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Y13" i="34"/>
  <c r="Y26" i="34" s="1"/>
  <c r="Y45" i="34" s="1"/>
  <c r="X13" i="34"/>
  <c r="X26" i="34" s="1"/>
  <c r="W13" i="34"/>
  <c r="W26" i="34" s="1"/>
  <c r="V13" i="34"/>
  <c r="V26" i="34" s="1"/>
  <c r="U13" i="34"/>
  <c r="U26" i="34" s="1"/>
  <c r="U45" i="34" s="1"/>
  <c r="T13" i="34"/>
  <c r="T26" i="34" s="1"/>
  <c r="T45" i="34" s="1"/>
  <c r="S13" i="34"/>
  <c r="S26" i="34" s="1"/>
  <c r="S45" i="34" s="1"/>
  <c r="R13" i="34"/>
  <c r="R26" i="34" s="1"/>
  <c r="R45" i="34" s="1"/>
  <c r="Q13" i="34"/>
  <c r="Q26" i="34" s="1"/>
  <c r="Q45" i="34" s="1"/>
  <c r="P13" i="34"/>
  <c r="P26" i="34" s="1"/>
  <c r="O13" i="34"/>
  <c r="O26" i="34" s="1"/>
  <c r="O45" i="34" s="1"/>
  <c r="N13" i="34"/>
  <c r="N26" i="34" s="1"/>
  <c r="M13" i="34"/>
  <c r="M26" i="34" s="1"/>
  <c r="M45" i="34" s="1"/>
  <c r="L13" i="34"/>
  <c r="K13" i="34"/>
  <c r="K26" i="34" s="1"/>
  <c r="K45" i="34" s="1"/>
  <c r="J13" i="34"/>
  <c r="J26" i="34" s="1"/>
  <c r="J45" i="34" s="1"/>
  <c r="I13" i="34"/>
  <c r="H13" i="34"/>
  <c r="H26" i="34" s="1"/>
  <c r="G13" i="34"/>
  <c r="G26" i="34" s="1"/>
  <c r="G45" i="34" s="1"/>
  <c r="F13" i="34"/>
  <c r="F26" i="34" s="1"/>
  <c r="E13" i="34"/>
  <c r="E26" i="34" s="1"/>
  <c r="E45" i="34" s="1"/>
  <c r="D13" i="34"/>
  <c r="D26" i="34" s="1"/>
  <c r="D45" i="34" s="1"/>
  <c r="C13" i="34"/>
  <c r="C26" i="34" s="1"/>
  <c r="C45" i="34" s="1"/>
  <c r="AA50" i="35"/>
  <c r="Y50" i="35"/>
  <c r="Z50" i="35" s="1"/>
  <c r="X50" i="35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Z37" i="35" s="1"/>
  <c r="X37" i="35"/>
  <c r="W37" i="35"/>
  <c r="V37" i="35"/>
  <c r="V44" i="35" s="1"/>
  <c r="U37" i="35"/>
  <c r="U44" i="35" s="1"/>
  <c r="T37" i="35"/>
  <c r="S37" i="35"/>
  <c r="S44" i="35" s="1"/>
  <c r="R37" i="35"/>
  <c r="R44" i="35" s="1"/>
  <c r="Q37" i="35"/>
  <c r="P37" i="35"/>
  <c r="O37" i="35"/>
  <c r="N37" i="35"/>
  <c r="N44" i="35" s="1"/>
  <c r="M37" i="35"/>
  <c r="M44" i="35" s="1"/>
  <c r="L37" i="35"/>
  <c r="L44" i="35" s="1"/>
  <c r="K37" i="35"/>
  <c r="K44" i="35" s="1"/>
  <c r="J37" i="35"/>
  <c r="J44" i="35" s="1"/>
  <c r="I37" i="35"/>
  <c r="H37" i="35"/>
  <c r="G37" i="35"/>
  <c r="F37" i="35"/>
  <c r="F44" i="35" s="1"/>
  <c r="E37" i="35"/>
  <c r="E44" i="35" s="1"/>
  <c r="D37" i="35"/>
  <c r="D44" i="35" s="1"/>
  <c r="C37" i="35"/>
  <c r="C44" i="35" s="1"/>
  <c r="Y26" i="35"/>
  <c r="Q26" i="35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AA45" i="35" s="1"/>
  <c r="Y13" i="35"/>
  <c r="X13" i="35"/>
  <c r="X26" i="35" s="1"/>
  <c r="W13" i="35"/>
  <c r="W26" i="35" s="1"/>
  <c r="V13" i="35"/>
  <c r="V26" i="35" s="1"/>
  <c r="U13" i="35"/>
  <c r="U26" i="35" s="1"/>
  <c r="U45" i="35" s="1"/>
  <c r="T13" i="35"/>
  <c r="T26" i="35" s="1"/>
  <c r="S13" i="35"/>
  <c r="S26" i="35" s="1"/>
  <c r="S45" i="35" s="1"/>
  <c r="R13" i="35"/>
  <c r="R26" i="35" s="1"/>
  <c r="Q13" i="35"/>
  <c r="P13" i="35"/>
  <c r="P26" i="35" s="1"/>
  <c r="O13" i="35"/>
  <c r="O26" i="35" s="1"/>
  <c r="N13" i="35"/>
  <c r="N26" i="35" s="1"/>
  <c r="M13" i="35"/>
  <c r="M26" i="35" s="1"/>
  <c r="M45" i="35" s="1"/>
  <c r="L13" i="35"/>
  <c r="L26" i="35" s="1"/>
  <c r="L45" i="35" s="1"/>
  <c r="K13" i="35"/>
  <c r="K26" i="35" s="1"/>
  <c r="K45" i="35" s="1"/>
  <c r="J13" i="35"/>
  <c r="J26" i="35" s="1"/>
  <c r="I13" i="35"/>
  <c r="I26" i="35" s="1"/>
  <c r="H13" i="35"/>
  <c r="H26" i="35" s="1"/>
  <c r="G13" i="35"/>
  <c r="G26" i="35" s="1"/>
  <c r="F13" i="35"/>
  <c r="F26" i="35" s="1"/>
  <c r="E13" i="35"/>
  <c r="E26" i="35" s="1"/>
  <c r="E45" i="35" s="1"/>
  <c r="D13" i="35"/>
  <c r="D26" i="35" s="1"/>
  <c r="D45" i="35" s="1"/>
  <c r="C13" i="35"/>
  <c r="C26" i="35" s="1"/>
  <c r="C45" i="35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AA43" i="36"/>
  <c r="Y43" i="36"/>
  <c r="X43" i="36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Y44" i="36" s="1"/>
  <c r="X37" i="36"/>
  <c r="W37" i="36"/>
  <c r="W44" i="36" s="1"/>
  <c r="V37" i="36"/>
  <c r="V44" i="36" s="1"/>
  <c r="U37" i="36"/>
  <c r="U44" i="36" s="1"/>
  <c r="T37" i="36"/>
  <c r="T44" i="36" s="1"/>
  <c r="S37" i="36"/>
  <c r="S44" i="36" s="1"/>
  <c r="R37" i="36"/>
  <c r="R44" i="36" s="1"/>
  <c r="Q37" i="36"/>
  <c r="P37" i="36"/>
  <c r="P44" i="36" s="1"/>
  <c r="O37" i="36"/>
  <c r="O44" i="36" s="1"/>
  <c r="N37" i="36"/>
  <c r="N44" i="36" s="1"/>
  <c r="M37" i="36"/>
  <c r="M44" i="36" s="1"/>
  <c r="L37" i="36"/>
  <c r="L44" i="36" s="1"/>
  <c r="K37" i="36"/>
  <c r="K44" i="36" s="1"/>
  <c r="J37" i="36"/>
  <c r="J44" i="36" s="1"/>
  <c r="I37" i="36"/>
  <c r="I44" i="36" s="1"/>
  <c r="H37" i="36"/>
  <c r="H44" i="36" s="1"/>
  <c r="G37" i="36"/>
  <c r="G44" i="36" s="1"/>
  <c r="F37" i="36"/>
  <c r="F44" i="36" s="1"/>
  <c r="E37" i="36"/>
  <c r="E44" i="36" s="1"/>
  <c r="D37" i="36"/>
  <c r="D44" i="36" s="1"/>
  <c r="C37" i="36"/>
  <c r="C44" i="36" s="1"/>
  <c r="Y26" i="36"/>
  <c r="S26" i="36"/>
  <c r="S45" i="36" s="1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Y13" i="36"/>
  <c r="X13" i="36"/>
  <c r="X26" i="36" s="1"/>
  <c r="W13" i="36"/>
  <c r="W26" i="36" s="1"/>
  <c r="W45" i="36" s="1"/>
  <c r="V13" i="36"/>
  <c r="V26" i="36" s="1"/>
  <c r="U13" i="36"/>
  <c r="U26" i="36" s="1"/>
  <c r="U45" i="36" s="1"/>
  <c r="T13" i="36"/>
  <c r="T26" i="36" s="1"/>
  <c r="T45" i="36" s="1"/>
  <c r="S13" i="36"/>
  <c r="R13" i="36"/>
  <c r="R26" i="36" s="1"/>
  <c r="Q13" i="36"/>
  <c r="Q26" i="36" s="1"/>
  <c r="P13" i="36"/>
  <c r="P26" i="36" s="1"/>
  <c r="O13" i="36"/>
  <c r="O26" i="36" s="1"/>
  <c r="O45" i="36" s="1"/>
  <c r="N13" i="36"/>
  <c r="N26" i="36" s="1"/>
  <c r="N45" i="36" s="1"/>
  <c r="M13" i="36"/>
  <c r="M26" i="36" s="1"/>
  <c r="M45" i="36" s="1"/>
  <c r="L13" i="36"/>
  <c r="L26" i="36" s="1"/>
  <c r="L45" i="36" s="1"/>
  <c r="K13" i="36"/>
  <c r="K26" i="36" s="1"/>
  <c r="K45" i="36" s="1"/>
  <c r="J13" i="36"/>
  <c r="J26" i="36" s="1"/>
  <c r="I13" i="36"/>
  <c r="I26" i="36" s="1"/>
  <c r="I45" i="36" s="1"/>
  <c r="H13" i="36"/>
  <c r="H26" i="36" s="1"/>
  <c r="G13" i="36"/>
  <c r="G26" i="36" s="1"/>
  <c r="G45" i="36" s="1"/>
  <c r="F13" i="36"/>
  <c r="F26" i="36" s="1"/>
  <c r="F45" i="36" s="1"/>
  <c r="E13" i="36"/>
  <c r="E26" i="36" s="1"/>
  <c r="E45" i="36" s="1"/>
  <c r="D13" i="36"/>
  <c r="D26" i="36" s="1"/>
  <c r="D45" i="36" s="1"/>
  <c r="C13" i="36"/>
  <c r="C26" i="36" s="1"/>
  <c r="C45" i="36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V44" i="37"/>
  <c r="P44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Y37" i="37"/>
  <c r="X37" i="37"/>
  <c r="W37" i="37"/>
  <c r="W44" i="37" s="1"/>
  <c r="V37" i="37"/>
  <c r="U37" i="37"/>
  <c r="U44" i="37" s="1"/>
  <c r="T37" i="37"/>
  <c r="S37" i="37"/>
  <c r="S44" i="37" s="1"/>
  <c r="R37" i="37"/>
  <c r="Q37" i="37"/>
  <c r="P37" i="37"/>
  <c r="O37" i="37"/>
  <c r="O44" i="37" s="1"/>
  <c r="N37" i="37"/>
  <c r="N44" i="37" s="1"/>
  <c r="M37" i="37"/>
  <c r="M44" i="37" s="1"/>
  <c r="L37" i="37"/>
  <c r="L44" i="37" s="1"/>
  <c r="K37" i="37"/>
  <c r="K44" i="37" s="1"/>
  <c r="J37" i="37"/>
  <c r="J44" i="37" s="1"/>
  <c r="I37" i="37"/>
  <c r="H37" i="37"/>
  <c r="H44" i="37" s="1"/>
  <c r="G37" i="37"/>
  <c r="G44" i="37" s="1"/>
  <c r="F37" i="37"/>
  <c r="F44" i="37" s="1"/>
  <c r="E37" i="37"/>
  <c r="E44" i="37" s="1"/>
  <c r="D37" i="37"/>
  <c r="D44" i="37" s="1"/>
  <c r="C37" i="37"/>
  <c r="C44" i="37" s="1"/>
  <c r="K26" i="37"/>
  <c r="K45" i="37" s="1"/>
  <c r="I26" i="37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AA45" i="37" s="1"/>
  <c r="Y13" i="37"/>
  <c r="Y26" i="37" s="1"/>
  <c r="X13" i="37"/>
  <c r="X26" i="37" s="1"/>
  <c r="W13" i="37"/>
  <c r="W26" i="37" s="1"/>
  <c r="V13" i="37"/>
  <c r="U13" i="37"/>
  <c r="U26" i="37" s="1"/>
  <c r="U45" i="37" s="1"/>
  <c r="T13" i="37"/>
  <c r="T26" i="37" s="1"/>
  <c r="S13" i="37"/>
  <c r="S26" i="37" s="1"/>
  <c r="S45" i="37" s="1"/>
  <c r="R13" i="37"/>
  <c r="R26" i="37" s="1"/>
  <c r="Q13" i="37"/>
  <c r="Q26" i="37" s="1"/>
  <c r="P13" i="37"/>
  <c r="P26" i="37" s="1"/>
  <c r="O13" i="37"/>
  <c r="O26" i="37" s="1"/>
  <c r="O45" i="37" s="1"/>
  <c r="N13" i="37"/>
  <c r="M13" i="37"/>
  <c r="M26" i="37" s="1"/>
  <c r="M45" i="37" s="1"/>
  <c r="L13" i="37"/>
  <c r="K13" i="37"/>
  <c r="J13" i="37"/>
  <c r="J26" i="37" s="1"/>
  <c r="J45" i="37" s="1"/>
  <c r="I13" i="37"/>
  <c r="H13" i="37"/>
  <c r="H26" i="37" s="1"/>
  <c r="G13" i="37"/>
  <c r="G26" i="37" s="1"/>
  <c r="F13" i="37"/>
  <c r="F26" i="37" s="1"/>
  <c r="E13" i="37"/>
  <c r="E26" i="37" s="1"/>
  <c r="E45" i="37" s="1"/>
  <c r="D13" i="37"/>
  <c r="D26" i="37" s="1"/>
  <c r="D45" i="37" s="1"/>
  <c r="C13" i="37"/>
  <c r="C26" i="37" s="1"/>
  <c r="C45" i="37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P44" i="38" s="1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Y44" i="38" s="1"/>
  <c r="X37" i="38"/>
  <c r="W37" i="38"/>
  <c r="V37" i="38"/>
  <c r="V44" i="38" s="1"/>
  <c r="U37" i="38"/>
  <c r="U44" i="38" s="1"/>
  <c r="T37" i="38"/>
  <c r="T44" i="38" s="1"/>
  <c r="S37" i="38"/>
  <c r="S44" i="38" s="1"/>
  <c r="R37" i="38"/>
  <c r="Q37" i="38"/>
  <c r="Q44" i="38" s="1"/>
  <c r="P37" i="38"/>
  <c r="O37" i="38"/>
  <c r="O44" i="38" s="1"/>
  <c r="N37" i="38"/>
  <c r="N44" i="38" s="1"/>
  <c r="M37" i="38"/>
  <c r="M44" i="38" s="1"/>
  <c r="L37" i="38"/>
  <c r="L44" i="38" s="1"/>
  <c r="K37" i="38"/>
  <c r="K44" i="38" s="1"/>
  <c r="J37" i="38"/>
  <c r="I37" i="38"/>
  <c r="I44" i="38" s="1"/>
  <c r="H37" i="38"/>
  <c r="H44" i="38" s="1"/>
  <c r="G37" i="38"/>
  <c r="G44" i="38" s="1"/>
  <c r="F37" i="38"/>
  <c r="F44" i="38" s="1"/>
  <c r="E37" i="38"/>
  <c r="E44" i="38" s="1"/>
  <c r="D37" i="38"/>
  <c r="D44" i="38" s="1"/>
  <c r="C37" i="38"/>
  <c r="C44" i="38" s="1"/>
  <c r="J26" i="38"/>
  <c r="AA25" i="38"/>
  <c r="Y25" i="38"/>
  <c r="X25" i="38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AA45" i="38" s="1"/>
  <c r="Y13" i="38"/>
  <c r="Y26" i="38" s="1"/>
  <c r="Y45" i="38" s="1"/>
  <c r="X13" i="38"/>
  <c r="X26" i="38" s="1"/>
  <c r="W13" i="38"/>
  <c r="W26" i="38" s="1"/>
  <c r="V13" i="38"/>
  <c r="V26" i="38" s="1"/>
  <c r="U13" i="38"/>
  <c r="T13" i="38"/>
  <c r="T26" i="38" s="1"/>
  <c r="T45" i="38" s="1"/>
  <c r="S13" i="38"/>
  <c r="S26" i="38" s="1"/>
  <c r="S45" i="38" s="1"/>
  <c r="R13" i="38"/>
  <c r="R26" i="38" s="1"/>
  <c r="Q13" i="38"/>
  <c r="Q26" i="38" s="1"/>
  <c r="Q45" i="38" s="1"/>
  <c r="P13" i="38"/>
  <c r="P26" i="38" s="1"/>
  <c r="O13" i="38"/>
  <c r="O26" i="38" s="1"/>
  <c r="N13" i="38"/>
  <c r="N26" i="38" s="1"/>
  <c r="M13" i="38"/>
  <c r="L13" i="38"/>
  <c r="L26" i="38" s="1"/>
  <c r="L45" i="38" s="1"/>
  <c r="K13" i="38"/>
  <c r="K26" i="38" s="1"/>
  <c r="K45" i="38" s="1"/>
  <c r="J13" i="38"/>
  <c r="I13" i="38"/>
  <c r="I26" i="38" s="1"/>
  <c r="I45" i="38" s="1"/>
  <c r="H13" i="38"/>
  <c r="H26" i="38" s="1"/>
  <c r="G13" i="38"/>
  <c r="G26" i="38" s="1"/>
  <c r="F13" i="38"/>
  <c r="F26" i="38" s="1"/>
  <c r="E13" i="38"/>
  <c r="D13" i="38"/>
  <c r="D26" i="38" s="1"/>
  <c r="D45" i="38" s="1"/>
  <c r="C13" i="38"/>
  <c r="C26" i="38" s="1"/>
  <c r="C45" i="38" s="1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G44" i="39"/>
  <c r="AA43" i="39"/>
  <c r="Z43" i="39"/>
  <c r="Y43" i="39"/>
  <c r="X43" i="39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Y37" i="39"/>
  <c r="Y44" i="39" s="1"/>
  <c r="X37" i="39"/>
  <c r="X44" i="39" s="1"/>
  <c r="Z44" i="39" s="1"/>
  <c r="W37" i="39"/>
  <c r="W44" i="39" s="1"/>
  <c r="V37" i="39"/>
  <c r="V44" i="39" s="1"/>
  <c r="U37" i="39"/>
  <c r="U44" i="39" s="1"/>
  <c r="T37" i="39"/>
  <c r="T44" i="39" s="1"/>
  <c r="S37" i="39"/>
  <c r="S44" i="39" s="1"/>
  <c r="R37" i="39"/>
  <c r="Q37" i="39"/>
  <c r="Q44" i="39" s="1"/>
  <c r="P37" i="39"/>
  <c r="P44" i="39" s="1"/>
  <c r="O37" i="39"/>
  <c r="O44" i="39" s="1"/>
  <c r="N37" i="39"/>
  <c r="N44" i="39" s="1"/>
  <c r="M37" i="39"/>
  <c r="M44" i="39" s="1"/>
  <c r="L37" i="39"/>
  <c r="L44" i="39" s="1"/>
  <c r="K37" i="39"/>
  <c r="J37" i="39"/>
  <c r="I37" i="39"/>
  <c r="I44" i="39" s="1"/>
  <c r="H37" i="39"/>
  <c r="H44" i="39" s="1"/>
  <c r="G37" i="39"/>
  <c r="F37" i="39"/>
  <c r="F44" i="39" s="1"/>
  <c r="E37" i="39"/>
  <c r="E44" i="39" s="1"/>
  <c r="D37" i="39"/>
  <c r="D44" i="39" s="1"/>
  <c r="C37" i="39"/>
  <c r="C44" i="39" s="1"/>
  <c r="AA25" i="39"/>
  <c r="Y25" i="39"/>
  <c r="X25" i="39"/>
  <c r="Z25" i="39" s="1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AA26" i="39" s="1"/>
  <c r="Y13" i="39"/>
  <c r="Y26" i="39" s="1"/>
  <c r="Y45" i="39" s="1"/>
  <c r="X13" i="39"/>
  <c r="X26" i="39" s="1"/>
  <c r="W13" i="39"/>
  <c r="W26" i="39" s="1"/>
  <c r="V13" i="39"/>
  <c r="V26" i="39" s="1"/>
  <c r="U13" i="39"/>
  <c r="T13" i="39"/>
  <c r="T26" i="39" s="1"/>
  <c r="T45" i="39" s="1"/>
  <c r="S13" i="39"/>
  <c r="S26" i="39" s="1"/>
  <c r="R13" i="39"/>
  <c r="R26" i="39" s="1"/>
  <c r="Q13" i="39"/>
  <c r="Q26" i="39" s="1"/>
  <c r="Q45" i="39" s="1"/>
  <c r="P13" i="39"/>
  <c r="P26" i="39" s="1"/>
  <c r="P45" i="39" s="1"/>
  <c r="O13" i="39"/>
  <c r="O26" i="39" s="1"/>
  <c r="N13" i="39"/>
  <c r="N26" i="39" s="1"/>
  <c r="M13" i="39"/>
  <c r="L13" i="39"/>
  <c r="L26" i="39" s="1"/>
  <c r="K13" i="39"/>
  <c r="K26" i="39" s="1"/>
  <c r="J13" i="39"/>
  <c r="J26" i="39" s="1"/>
  <c r="I13" i="39"/>
  <c r="I26" i="39" s="1"/>
  <c r="H13" i="39"/>
  <c r="H26" i="39" s="1"/>
  <c r="H45" i="39" s="1"/>
  <c r="G13" i="39"/>
  <c r="G26" i="39" s="1"/>
  <c r="F13" i="39"/>
  <c r="F26" i="39" s="1"/>
  <c r="E13" i="39"/>
  <c r="D13" i="39"/>
  <c r="D26" i="39" s="1"/>
  <c r="C13" i="39"/>
  <c r="C26" i="39" s="1"/>
  <c r="AA50" i="40"/>
  <c r="Y50" i="40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Q44" i="40"/>
  <c r="I44" i="40"/>
  <c r="AA43" i="40"/>
  <c r="Y43" i="40"/>
  <c r="Z43" i="40" s="1"/>
  <c r="X43" i="40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AA44" i="40" s="1"/>
  <c r="Y37" i="40"/>
  <c r="Y44" i="40" s="1"/>
  <c r="X37" i="40"/>
  <c r="X44" i="40" s="1"/>
  <c r="W37" i="40"/>
  <c r="W44" i="40" s="1"/>
  <c r="V37" i="40"/>
  <c r="V44" i="40" s="1"/>
  <c r="U37" i="40"/>
  <c r="T37" i="40"/>
  <c r="S37" i="40"/>
  <c r="S44" i="40" s="1"/>
  <c r="R37" i="40"/>
  <c r="Q37" i="40"/>
  <c r="P37" i="40"/>
  <c r="P44" i="40" s="1"/>
  <c r="O37" i="40"/>
  <c r="O44" i="40" s="1"/>
  <c r="N37" i="40"/>
  <c r="N44" i="40" s="1"/>
  <c r="M37" i="40"/>
  <c r="L37" i="40"/>
  <c r="L44" i="40" s="1"/>
  <c r="K37" i="40"/>
  <c r="K44" i="40" s="1"/>
  <c r="J37" i="40"/>
  <c r="I37" i="40"/>
  <c r="H37" i="40"/>
  <c r="H44" i="40" s="1"/>
  <c r="G37" i="40"/>
  <c r="G44" i="40" s="1"/>
  <c r="F37" i="40"/>
  <c r="F44" i="40" s="1"/>
  <c r="E37" i="40"/>
  <c r="D37" i="40"/>
  <c r="D44" i="40" s="1"/>
  <c r="C37" i="40"/>
  <c r="C44" i="40" s="1"/>
  <c r="AA25" i="40"/>
  <c r="Y25" i="40"/>
  <c r="X25" i="40"/>
  <c r="Z25" i="40" s="1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AA45" i="40" s="1"/>
  <c r="Y13" i="40"/>
  <c r="Y26" i="40" s="1"/>
  <c r="X13" i="40"/>
  <c r="X26" i="40" s="1"/>
  <c r="W13" i="40"/>
  <c r="W26" i="40" s="1"/>
  <c r="W45" i="40" s="1"/>
  <c r="V13" i="40"/>
  <c r="V26" i="40" s="1"/>
  <c r="V45" i="40" s="1"/>
  <c r="U13" i="40"/>
  <c r="T13" i="40"/>
  <c r="T26" i="40" s="1"/>
  <c r="S13" i="40"/>
  <c r="S26" i="40" s="1"/>
  <c r="R13" i="40"/>
  <c r="R26" i="40" s="1"/>
  <c r="Q13" i="40"/>
  <c r="Q26" i="40" s="1"/>
  <c r="P13" i="40"/>
  <c r="P26" i="40" s="1"/>
  <c r="P45" i="40" s="1"/>
  <c r="O13" i="40"/>
  <c r="O26" i="40" s="1"/>
  <c r="O45" i="40" s="1"/>
  <c r="N13" i="40"/>
  <c r="N26" i="40" s="1"/>
  <c r="N45" i="40" s="1"/>
  <c r="M13" i="40"/>
  <c r="L13" i="40"/>
  <c r="L26" i="40" s="1"/>
  <c r="K13" i="40"/>
  <c r="K26" i="40" s="1"/>
  <c r="J13" i="40"/>
  <c r="J26" i="40" s="1"/>
  <c r="I13" i="40"/>
  <c r="I26" i="40" s="1"/>
  <c r="H13" i="40"/>
  <c r="H26" i="40" s="1"/>
  <c r="H45" i="40" s="1"/>
  <c r="G13" i="40"/>
  <c r="G26" i="40" s="1"/>
  <c r="G45" i="40" s="1"/>
  <c r="F13" i="40"/>
  <c r="F26" i="40" s="1"/>
  <c r="F45" i="40" s="1"/>
  <c r="E13" i="40"/>
  <c r="D13" i="40"/>
  <c r="D26" i="40" s="1"/>
  <c r="C13" i="40"/>
  <c r="C26" i="40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I44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Z37" i="1" s="1"/>
  <c r="X37" i="1"/>
  <c r="X44" i="1" s="1"/>
  <c r="W37" i="1"/>
  <c r="W44" i="1" s="1"/>
  <c r="V37" i="1"/>
  <c r="V44" i="1" s="1"/>
  <c r="U37" i="1"/>
  <c r="U44" i="1" s="1"/>
  <c r="T37" i="1"/>
  <c r="T44" i="1" s="1"/>
  <c r="S37" i="1"/>
  <c r="S44" i="1" s="1"/>
  <c r="R37" i="1"/>
  <c r="Q37" i="1"/>
  <c r="Q44" i="1" s="1"/>
  <c r="P37" i="1"/>
  <c r="P44" i="1" s="1"/>
  <c r="O37" i="1"/>
  <c r="O44" i="1" s="1"/>
  <c r="N37" i="1"/>
  <c r="N44" i="1" s="1"/>
  <c r="M37" i="1"/>
  <c r="M44" i="1" s="1"/>
  <c r="L37" i="1"/>
  <c r="L44" i="1" s="1"/>
  <c r="K37" i="1"/>
  <c r="K44" i="1" s="1"/>
  <c r="J37" i="1"/>
  <c r="I37" i="1"/>
  <c r="H37" i="1"/>
  <c r="H44" i="1" s="1"/>
  <c r="G37" i="1"/>
  <c r="G44" i="1" s="1"/>
  <c r="F37" i="1"/>
  <c r="F44" i="1" s="1"/>
  <c r="E37" i="1"/>
  <c r="E44" i="1" s="1"/>
  <c r="D37" i="1"/>
  <c r="D44" i="1" s="1"/>
  <c r="C37" i="1"/>
  <c r="C44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X26" i="1" s="1"/>
  <c r="W13" i="1"/>
  <c r="W26" i="1" s="1"/>
  <c r="W45" i="1" s="1"/>
  <c r="V13" i="1"/>
  <c r="V26" i="1" s="1"/>
  <c r="V45" i="1" s="1"/>
  <c r="U13" i="1"/>
  <c r="T13" i="1"/>
  <c r="T26" i="1" s="1"/>
  <c r="T45" i="1" s="1"/>
  <c r="S13" i="1"/>
  <c r="S26" i="1" s="1"/>
  <c r="R13" i="1"/>
  <c r="R26" i="1" s="1"/>
  <c r="Q13" i="1"/>
  <c r="Q26" i="1" s="1"/>
  <c r="Q45" i="1" s="1"/>
  <c r="P13" i="1"/>
  <c r="P26" i="1" s="1"/>
  <c r="P45" i="1" s="1"/>
  <c r="O13" i="1"/>
  <c r="O26" i="1" s="1"/>
  <c r="O45" i="1" s="1"/>
  <c r="N13" i="1"/>
  <c r="M13" i="1"/>
  <c r="L13" i="1"/>
  <c r="L26" i="1" s="1"/>
  <c r="K13" i="1"/>
  <c r="K26" i="1" s="1"/>
  <c r="J13" i="1"/>
  <c r="J26" i="1" s="1"/>
  <c r="I13" i="1"/>
  <c r="I26" i="1" s="1"/>
  <c r="I45" i="1" s="1"/>
  <c r="H13" i="1"/>
  <c r="H26" i="1" s="1"/>
  <c r="H45" i="1" s="1"/>
  <c r="G13" i="1"/>
  <c r="F13" i="1"/>
  <c r="F26" i="1" s="1"/>
  <c r="F45" i="1" s="1"/>
  <c r="E13" i="1"/>
  <c r="D13" i="1"/>
  <c r="D26" i="1" s="1"/>
  <c r="C13" i="1"/>
  <c r="C26" i="1" s="1"/>
  <c r="E44" i="40" l="1"/>
  <c r="U44" i="40"/>
  <c r="Q44" i="36"/>
  <c r="N26" i="37"/>
  <c r="N45" i="37" s="1"/>
  <c r="Q44" i="27"/>
  <c r="Q45" i="27" s="1"/>
  <c r="Z37" i="27"/>
  <c r="Y44" i="27"/>
  <c r="Y45" i="27" s="1"/>
  <c r="Y45" i="36"/>
  <c r="P45" i="30"/>
  <c r="X44" i="18"/>
  <c r="Z43" i="18"/>
  <c r="Q45" i="36"/>
  <c r="L26" i="34"/>
  <c r="L45" i="34" s="1"/>
  <c r="T44" i="40"/>
  <c r="M44" i="40"/>
  <c r="Z37" i="38"/>
  <c r="X44" i="38"/>
  <c r="Z44" i="38" s="1"/>
  <c r="G44" i="32"/>
  <c r="G45" i="32" s="1"/>
  <c r="O44" i="32"/>
  <c r="O45" i="32" s="1"/>
  <c r="W44" i="32"/>
  <c r="W45" i="32" s="1"/>
  <c r="H44" i="30"/>
  <c r="H45" i="30" s="1"/>
  <c r="P44" i="30"/>
  <c r="X44" i="30"/>
  <c r="X45" i="30" s="1"/>
  <c r="Z43" i="30"/>
  <c r="C26" i="28"/>
  <c r="C45" i="28" s="1"/>
  <c r="K26" i="28"/>
  <c r="K45" i="28" s="1"/>
  <c r="S26" i="28"/>
  <c r="S45" i="28" s="1"/>
  <c r="N26" i="1"/>
  <c r="N45" i="1" s="1"/>
  <c r="Z37" i="29"/>
  <c r="K44" i="39"/>
  <c r="Z37" i="37"/>
  <c r="X44" i="37"/>
  <c r="Y44" i="31"/>
  <c r="AA26" i="26"/>
  <c r="AA45" i="26" s="1"/>
  <c r="E26" i="38"/>
  <c r="E45" i="38" s="1"/>
  <c r="M26" i="38"/>
  <c r="M45" i="38" s="1"/>
  <c r="U26" i="38"/>
  <c r="U45" i="38" s="1"/>
  <c r="AA26" i="30"/>
  <c r="AA45" i="30" s="1"/>
  <c r="Z37" i="5"/>
  <c r="X44" i="5"/>
  <c r="V26" i="37"/>
  <c r="V45" i="37" s="1"/>
  <c r="P45" i="28"/>
  <c r="G26" i="1"/>
  <c r="G45" i="1" s="1"/>
  <c r="Z50" i="40"/>
  <c r="N45" i="35"/>
  <c r="F45" i="33"/>
  <c r="N45" i="33"/>
  <c r="N45" i="28"/>
  <c r="G44" i="7"/>
  <c r="G45" i="7" s="1"/>
  <c r="I45" i="39"/>
  <c r="H44" i="29"/>
  <c r="P44" i="29"/>
  <c r="X44" i="29"/>
  <c r="Z43" i="29"/>
  <c r="E45" i="11"/>
  <c r="E26" i="1"/>
  <c r="E45" i="1" s="1"/>
  <c r="M26" i="1"/>
  <c r="M45" i="1" s="1"/>
  <c r="U26" i="1"/>
  <c r="U45" i="1" s="1"/>
  <c r="AA44" i="1"/>
  <c r="AA45" i="1" s="1"/>
  <c r="J44" i="1"/>
  <c r="R44" i="1"/>
  <c r="G45" i="39"/>
  <c r="O45" i="39"/>
  <c r="W45" i="39"/>
  <c r="AA44" i="39"/>
  <c r="J44" i="39"/>
  <c r="R44" i="39"/>
  <c r="R45" i="39" s="1"/>
  <c r="Z37" i="36"/>
  <c r="Z43" i="36"/>
  <c r="H44" i="35"/>
  <c r="P44" i="35"/>
  <c r="X44" i="35"/>
  <c r="AA26" i="34"/>
  <c r="AA45" i="34" s="1"/>
  <c r="AA26" i="32"/>
  <c r="AA45" i="32" s="1"/>
  <c r="J26" i="32"/>
  <c r="J45" i="32" s="1"/>
  <c r="R26" i="32"/>
  <c r="R45" i="32" s="1"/>
  <c r="H44" i="31"/>
  <c r="X44" i="31"/>
  <c r="X45" i="31" s="1"/>
  <c r="I26" i="30"/>
  <c r="Q26" i="30"/>
  <c r="Y26" i="30"/>
  <c r="Y45" i="30" s="1"/>
  <c r="Z25" i="30"/>
  <c r="D26" i="29"/>
  <c r="D45" i="29" s="1"/>
  <c r="C26" i="29"/>
  <c r="K26" i="29"/>
  <c r="S26" i="29"/>
  <c r="AA26" i="28"/>
  <c r="AA45" i="28" s="1"/>
  <c r="F44" i="28"/>
  <c r="F45" i="28" s="1"/>
  <c r="N44" i="28"/>
  <c r="V44" i="28"/>
  <c r="V45" i="28" s="1"/>
  <c r="C26" i="27"/>
  <c r="K26" i="27"/>
  <c r="S26" i="27"/>
  <c r="H44" i="27"/>
  <c r="H45" i="27" s="1"/>
  <c r="P44" i="27"/>
  <c r="P45" i="27" s="1"/>
  <c r="X44" i="27"/>
  <c r="X45" i="27" s="1"/>
  <c r="Z45" i="27" s="1"/>
  <c r="H45" i="26"/>
  <c r="Z26" i="26"/>
  <c r="Z25" i="26"/>
  <c r="F44" i="26"/>
  <c r="N44" i="26"/>
  <c r="V44" i="26"/>
  <c r="V45" i="26" s="1"/>
  <c r="F44" i="13"/>
  <c r="F45" i="13" s="1"/>
  <c r="N44" i="13"/>
  <c r="V44" i="13"/>
  <c r="H45" i="10"/>
  <c r="P45" i="10"/>
  <c r="Z26" i="10"/>
  <c r="J26" i="8"/>
  <c r="J45" i="8" s="1"/>
  <c r="R26" i="8"/>
  <c r="R45" i="8" s="1"/>
  <c r="W44" i="3"/>
  <c r="W45" i="3" s="1"/>
  <c r="I45" i="40"/>
  <c r="Q45" i="40"/>
  <c r="Y45" i="40"/>
  <c r="G45" i="37"/>
  <c r="W45" i="37"/>
  <c r="X44" i="34"/>
  <c r="Z44" i="34" s="1"/>
  <c r="W45" i="31"/>
  <c r="C26" i="30"/>
  <c r="C45" i="30" s="1"/>
  <c r="K26" i="30"/>
  <c r="K45" i="30" s="1"/>
  <c r="S26" i="30"/>
  <c r="S45" i="30" s="1"/>
  <c r="Z37" i="30"/>
  <c r="G45" i="29"/>
  <c r="O45" i="29"/>
  <c r="H44" i="28"/>
  <c r="H45" i="28" s="1"/>
  <c r="P44" i="28"/>
  <c r="X44" i="28"/>
  <c r="Z44" i="28" s="1"/>
  <c r="C26" i="26"/>
  <c r="C45" i="26" s="1"/>
  <c r="K26" i="26"/>
  <c r="K45" i="26" s="1"/>
  <c r="S26" i="26"/>
  <c r="S45" i="26" s="1"/>
  <c r="Y44" i="26"/>
  <c r="H44" i="26"/>
  <c r="P44" i="26"/>
  <c r="P45" i="26" s="1"/>
  <c r="X44" i="26"/>
  <c r="D45" i="23"/>
  <c r="G26" i="21"/>
  <c r="G45" i="21" s="1"/>
  <c r="O26" i="21"/>
  <c r="O45" i="21" s="1"/>
  <c r="W26" i="21"/>
  <c r="W45" i="21" s="1"/>
  <c r="AA44" i="19"/>
  <c r="F45" i="5"/>
  <c r="Z44" i="5"/>
  <c r="O45" i="4"/>
  <c r="Q45" i="3"/>
  <c r="Y45" i="1"/>
  <c r="Y44" i="1"/>
  <c r="Z44" i="1" s="1"/>
  <c r="G45" i="38"/>
  <c r="O45" i="38"/>
  <c r="P45" i="37"/>
  <c r="R44" i="37"/>
  <c r="T44" i="35"/>
  <c r="T45" i="35" s="1"/>
  <c r="F45" i="34"/>
  <c r="N45" i="34"/>
  <c r="V45" i="34"/>
  <c r="N45" i="32"/>
  <c r="V45" i="32"/>
  <c r="Y26" i="32"/>
  <c r="Y45" i="32" s="1"/>
  <c r="H26" i="31"/>
  <c r="P26" i="31"/>
  <c r="P45" i="31" s="1"/>
  <c r="AA44" i="30"/>
  <c r="H45" i="29"/>
  <c r="P45" i="29"/>
  <c r="X45" i="29"/>
  <c r="G45" i="27"/>
  <c r="O45" i="27"/>
  <c r="W45" i="27"/>
  <c r="X45" i="26"/>
  <c r="Z44" i="40"/>
  <c r="Z25" i="38"/>
  <c r="J45" i="36"/>
  <c r="R45" i="36"/>
  <c r="AA45" i="36"/>
  <c r="W45" i="34"/>
  <c r="I45" i="29"/>
  <c r="Q45" i="29"/>
  <c r="W45" i="28"/>
  <c r="U26" i="26"/>
  <c r="U45" i="26" s="1"/>
  <c r="J44" i="26"/>
  <c r="J45" i="26" s="1"/>
  <c r="R44" i="26"/>
  <c r="R45" i="26" s="1"/>
  <c r="P45" i="11"/>
  <c r="X26" i="11"/>
  <c r="Z13" i="11"/>
  <c r="W45" i="8"/>
  <c r="E26" i="39"/>
  <c r="M26" i="39"/>
  <c r="U26" i="39"/>
  <c r="R45" i="37"/>
  <c r="T44" i="37"/>
  <c r="T45" i="37" s="1"/>
  <c r="J45" i="35"/>
  <c r="R45" i="35"/>
  <c r="R45" i="31"/>
  <c r="AA45" i="31"/>
  <c r="O26" i="30"/>
  <c r="W26" i="30"/>
  <c r="W45" i="30" s="1"/>
  <c r="Z13" i="29"/>
  <c r="I45" i="27"/>
  <c r="F45" i="26"/>
  <c r="N45" i="26"/>
  <c r="F45" i="19"/>
  <c r="F45" i="10"/>
  <c r="N45" i="10"/>
  <c r="F45" i="8"/>
  <c r="N45" i="8"/>
  <c r="E26" i="40"/>
  <c r="M26" i="40"/>
  <c r="M45" i="40" s="1"/>
  <c r="U26" i="40"/>
  <c r="J44" i="40"/>
  <c r="J45" i="40" s="1"/>
  <c r="R44" i="40"/>
  <c r="R45" i="40" s="1"/>
  <c r="C45" i="31"/>
  <c r="K45" i="31"/>
  <c r="AA26" i="29"/>
  <c r="X45" i="28"/>
  <c r="Z45" i="28" s="1"/>
  <c r="AA26" i="27"/>
  <c r="AA45" i="27" s="1"/>
  <c r="G45" i="26"/>
  <c r="O45" i="26"/>
  <c r="W45" i="26"/>
  <c r="G26" i="19"/>
  <c r="O26" i="19"/>
  <c r="X26" i="15"/>
  <c r="F45" i="7"/>
  <c r="N45" i="7"/>
  <c r="D26" i="24"/>
  <c r="D45" i="24" s="1"/>
  <c r="X26" i="23"/>
  <c r="X45" i="23" s="1"/>
  <c r="C45" i="22"/>
  <c r="K45" i="22"/>
  <c r="S45" i="22"/>
  <c r="F44" i="22"/>
  <c r="N44" i="22"/>
  <c r="N45" i="22" s="1"/>
  <c r="V44" i="22"/>
  <c r="Z44" i="21"/>
  <c r="G26" i="20"/>
  <c r="G45" i="20" s="1"/>
  <c r="O26" i="20"/>
  <c r="O45" i="20" s="1"/>
  <c r="W26" i="20"/>
  <c r="W45" i="20" s="1"/>
  <c r="D44" i="20"/>
  <c r="L44" i="20"/>
  <c r="L45" i="20" s="1"/>
  <c r="T44" i="20"/>
  <c r="T45" i="20" s="1"/>
  <c r="D26" i="18"/>
  <c r="D45" i="18" s="1"/>
  <c r="L26" i="18"/>
  <c r="L45" i="18" s="1"/>
  <c r="T26" i="18"/>
  <c r="T45" i="18" s="1"/>
  <c r="G26" i="15"/>
  <c r="O26" i="15"/>
  <c r="W26" i="15"/>
  <c r="D26" i="14"/>
  <c r="D45" i="14" s="1"/>
  <c r="L26" i="14"/>
  <c r="L45" i="14" s="1"/>
  <c r="T26" i="14"/>
  <c r="T45" i="14" s="1"/>
  <c r="H44" i="14"/>
  <c r="H45" i="14" s="1"/>
  <c r="P44" i="14"/>
  <c r="P45" i="14" s="1"/>
  <c r="X44" i="14"/>
  <c r="Z44" i="14" s="1"/>
  <c r="G26" i="11"/>
  <c r="O26" i="11"/>
  <c r="O45" i="11" s="1"/>
  <c r="W26" i="11"/>
  <c r="W45" i="11" s="1"/>
  <c r="D44" i="11"/>
  <c r="D45" i="11" s="1"/>
  <c r="L44" i="11"/>
  <c r="L45" i="11" s="1"/>
  <c r="T44" i="11"/>
  <c r="T45" i="11" s="1"/>
  <c r="E26" i="9"/>
  <c r="E45" i="9" s="1"/>
  <c r="M26" i="9"/>
  <c r="U26" i="9"/>
  <c r="N45" i="6"/>
  <c r="V45" i="6"/>
  <c r="Z25" i="25"/>
  <c r="AA45" i="23"/>
  <c r="D44" i="23"/>
  <c r="L44" i="23"/>
  <c r="T44" i="23"/>
  <c r="U45" i="22"/>
  <c r="I26" i="20"/>
  <c r="I45" i="20" s="1"/>
  <c r="Q26" i="20"/>
  <c r="F44" i="20"/>
  <c r="F45" i="20" s="1"/>
  <c r="N44" i="20"/>
  <c r="N45" i="20" s="1"/>
  <c r="V44" i="20"/>
  <c r="V45" i="20" s="1"/>
  <c r="K44" i="19"/>
  <c r="V45" i="18"/>
  <c r="Z13" i="16"/>
  <c r="I26" i="16"/>
  <c r="I45" i="16" s="1"/>
  <c r="Q26" i="16"/>
  <c r="Q45" i="16" s="1"/>
  <c r="F44" i="16"/>
  <c r="N44" i="16"/>
  <c r="V44" i="16"/>
  <c r="F26" i="14"/>
  <c r="N26" i="14"/>
  <c r="V26" i="14"/>
  <c r="V45" i="14" s="1"/>
  <c r="AA26" i="13"/>
  <c r="AA26" i="12"/>
  <c r="AA45" i="12" s="1"/>
  <c r="Y44" i="12"/>
  <c r="Z44" i="12" s="1"/>
  <c r="F44" i="10"/>
  <c r="N44" i="10"/>
  <c r="V44" i="10"/>
  <c r="V45" i="10" s="1"/>
  <c r="X26" i="9"/>
  <c r="Z26" i="9" s="1"/>
  <c r="G44" i="8"/>
  <c r="G45" i="8" s="1"/>
  <c r="O44" i="8"/>
  <c r="O45" i="8" s="1"/>
  <c r="W44" i="8"/>
  <c r="H45" i="7"/>
  <c r="P44" i="7"/>
  <c r="P45" i="7" s="1"/>
  <c r="X44" i="7"/>
  <c r="G44" i="6"/>
  <c r="G45" i="6" s="1"/>
  <c r="O44" i="6"/>
  <c r="O45" i="6" s="1"/>
  <c r="W44" i="6"/>
  <c r="W45" i="6" s="1"/>
  <c r="N45" i="5"/>
  <c r="X44" i="4"/>
  <c r="G44" i="4"/>
  <c r="G45" i="4" s="1"/>
  <c r="O44" i="4"/>
  <c r="W44" i="4"/>
  <c r="W45" i="4" s="1"/>
  <c r="P45" i="3"/>
  <c r="I45" i="25"/>
  <c r="G26" i="24"/>
  <c r="G45" i="24" s="1"/>
  <c r="W26" i="24"/>
  <c r="W45" i="24" s="1"/>
  <c r="C45" i="23"/>
  <c r="K45" i="23"/>
  <c r="S45" i="23"/>
  <c r="I26" i="21"/>
  <c r="Q26" i="21"/>
  <c r="Y26" i="21"/>
  <c r="Y45" i="21" s="1"/>
  <c r="I26" i="19"/>
  <c r="I45" i="19" s="1"/>
  <c r="Q26" i="19"/>
  <c r="N26" i="18"/>
  <c r="X26" i="18"/>
  <c r="X45" i="18" s="1"/>
  <c r="D45" i="15"/>
  <c r="L45" i="15"/>
  <c r="C26" i="13"/>
  <c r="K26" i="13"/>
  <c r="S26" i="13"/>
  <c r="H44" i="13"/>
  <c r="P44" i="13"/>
  <c r="P45" i="13" s="1"/>
  <c r="D45" i="12"/>
  <c r="L45" i="12"/>
  <c r="T45" i="12"/>
  <c r="C26" i="12"/>
  <c r="C45" i="12" s="1"/>
  <c r="K26" i="12"/>
  <c r="K45" i="12" s="1"/>
  <c r="S26" i="12"/>
  <c r="S45" i="12" s="1"/>
  <c r="F44" i="12"/>
  <c r="V44" i="12"/>
  <c r="V45" i="12" s="1"/>
  <c r="J45" i="11"/>
  <c r="Y26" i="11"/>
  <c r="X44" i="11"/>
  <c r="Z44" i="11" s="1"/>
  <c r="V45" i="7"/>
  <c r="H45" i="6"/>
  <c r="P45" i="6"/>
  <c r="G45" i="5"/>
  <c r="O45" i="5"/>
  <c r="R44" i="5"/>
  <c r="R45" i="5" s="1"/>
  <c r="Q45" i="4"/>
  <c r="R26" i="3"/>
  <c r="R45" i="3" s="1"/>
  <c r="AA26" i="25"/>
  <c r="AA45" i="25" s="1"/>
  <c r="X26" i="24"/>
  <c r="L45" i="23"/>
  <c r="T45" i="23"/>
  <c r="G26" i="22"/>
  <c r="O26" i="22"/>
  <c r="W26" i="22"/>
  <c r="D44" i="21"/>
  <c r="D45" i="21" s="1"/>
  <c r="L44" i="21"/>
  <c r="T44" i="21"/>
  <c r="T45" i="21" s="1"/>
  <c r="K45" i="20"/>
  <c r="S45" i="20"/>
  <c r="J45" i="19"/>
  <c r="AA45" i="19"/>
  <c r="P45" i="18"/>
  <c r="N45" i="17"/>
  <c r="H44" i="11"/>
  <c r="H45" i="11" s="1"/>
  <c r="P44" i="10"/>
  <c r="X44" i="10"/>
  <c r="Z44" i="10" s="1"/>
  <c r="I45" i="8"/>
  <c r="X44" i="8"/>
  <c r="O45" i="7"/>
  <c r="W45" i="7"/>
  <c r="AA45" i="6"/>
  <c r="J26" i="6"/>
  <c r="R26" i="6"/>
  <c r="R45" i="6" s="1"/>
  <c r="P45" i="5"/>
  <c r="Z37" i="4"/>
  <c r="Z43" i="4"/>
  <c r="C45" i="3"/>
  <c r="S45" i="3"/>
  <c r="F45" i="2"/>
  <c r="N45" i="2"/>
  <c r="V45" i="2"/>
  <c r="Q44" i="2"/>
  <c r="Q45" i="2" s="1"/>
  <c r="C26" i="25"/>
  <c r="C45" i="25" s="1"/>
  <c r="K26" i="25"/>
  <c r="K45" i="25" s="1"/>
  <c r="S26" i="25"/>
  <c r="S45" i="25" s="1"/>
  <c r="H44" i="25"/>
  <c r="H45" i="25" s="1"/>
  <c r="P44" i="25"/>
  <c r="P45" i="25" s="1"/>
  <c r="X44" i="25"/>
  <c r="X45" i="25" s="1"/>
  <c r="Z50" i="25"/>
  <c r="C45" i="21"/>
  <c r="K45" i="21"/>
  <c r="S45" i="21"/>
  <c r="D45" i="20"/>
  <c r="K45" i="19"/>
  <c r="F44" i="19"/>
  <c r="V44" i="19"/>
  <c r="V45" i="19" s="1"/>
  <c r="W45" i="17"/>
  <c r="M45" i="16"/>
  <c r="U45" i="16"/>
  <c r="F44" i="15"/>
  <c r="N44" i="15"/>
  <c r="N45" i="15" s="1"/>
  <c r="V44" i="15"/>
  <c r="V45" i="15" s="1"/>
  <c r="N45" i="13"/>
  <c r="V45" i="13"/>
  <c r="Z13" i="10"/>
  <c r="I26" i="10"/>
  <c r="Q26" i="10"/>
  <c r="Q45" i="10" s="1"/>
  <c r="Y26" i="10"/>
  <c r="I26" i="9"/>
  <c r="I45" i="9" s="1"/>
  <c r="Q26" i="9"/>
  <c r="Q45" i="9" s="1"/>
  <c r="Y26" i="9"/>
  <c r="AA44" i="8"/>
  <c r="S45" i="6"/>
  <c r="F45" i="4"/>
  <c r="N45" i="4"/>
  <c r="O45" i="2"/>
  <c r="W45" i="2"/>
  <c r="AA45" i="24"/>
  <c r="Q26" i="22"/>
  <c r="D44" i="22"/>
  <c r="L44" i="22"/>
  <c r="L45" i="22" s="1"/>
  <c r="T44" i="22"/>
  <c r="T45" i="22" s="1"/>
  <c r="L45" i="21"/>
  <c r="F44" i="21"/>
  <c r="N44" i="21"/>
  <c r="V44" i="21"/>
  <c r="V45" i="21" s="1"/>
  <c r="G44" i="19"/>
  <c r="W44" i="19"/>
  <c r="I26" i="18"/>
  <c r="Y26" i="18"/>
  <c r="H45" i="17"/>
  <c r="P45" i="17"/>
  <c r="Z13" i="17"/>
  <c r="F45" i="16"/>
  <c r="N45" i="16"/>
  <c r="V45" i="16"/>
  <c r="E45" i="15"/>
  <c r="M45" i="15"/>
  <c r="U45" i="15"/>
  <c r="I26" i="14"/>
  <c r="I45" i="14" s="1"/>
  <c r="Q26" i="14"/>
  <c r="Q45" i="14" s="1"/>
  <c r="M45" i="11"/>
  <c r="Q44" i="11"/>
  <c r="Q45" i="11" s="1"/>
  <c r="Y44" i="11"/>
  <c r="S44" i="10"/>
  <c r="C44" i="8"/>
  <c r="S44" i="8"/>
  <c r="E45" i="5"/>
  <c r="M45" i="5"/>
  <c r="L44" i="4"/>
  <c r="L45" i="4" s="1"/>
  <c r="T44" i="4"/>
  <c r="T45" i="4" s="1"/>
  <c r="P45" i="2"/>
  <c r="E26" i="25"/>
  <c r="M26" i="25"/>
  <c r="U26" i="25"/>
  <c r="J44" i="25"/>
  <c r="J45" i="25" s="1"/>
  <c r="R44" i="25"/>
  <c r="D44" i="24"/>
  <c r="L44" i="24"/>
  <c r="L45" i="24" s="1"/>
  <c r="T44" i="24"/>
  <c r="T45" i="24" s="1"/>
  <c r="G26" i="23"/>
  <c r="G45" i="23" s="1"/>
  <c r="O26" i="23"/>
  <c r="O45" i="23" s="1"/>
  <c r="W26" i="23"/>
  <c r="W45" i="23" s="1"/>
  <c r="AA45" i="22"/>
  <c r="E45" i="19"/>
  <c r="U45" i="19"/>
  <c r="J26" i="18"/>
  <c r="J45" i="18" s="1"/>
  <c r="F44" i="18"/>
  <c r="F45" i="18" s="1"/>
  <c r="N44" i="18"/>
  <c r="N45" i="18" s="1"/>
  <c r="I26" i="17"/>
  <c r="I45" i="17" s="1"/>
  <c r="Q26" i="17"/>
  <c r="Q45" i="17" s="1"/>
  <c r="Y26" i="17"/>
  <c r="Y45" i="17" s="1"/>
  <c r="F44" i="17"/>
  <c r="N44" i="17"/>
  <c r="V44" i="17"/>
  <c r="V45" i="17" s="1"/>
  <c r="Z44" i="15"/>
  <c r="F44" i="14"/>
  <c r="N44" i="14"/>
  <c r="V44" i="14"/>
  <c r="S45" i="10"/>
  <c r="S45" i="9"/>
  <c r="AA26" i="9"/>
  <c r="N44" i="9"/>
  <c r="N45" i="9" s="1"/>
  <c r="P45" i="8"/>
  <c r="H45" i="4"/>
  <c r="F45" i="3"/>
  <c r="N45" i="3"/>
  <c r="X45" i="40"/>
  <c r="Z45" i="40" s="1"/>
  <c r="Z26" i="40"/>
  <c r="W45" i="33"/>
  <c r="F45" i="38"/>
  <c r="N45" i="38"/>
  <c r="V45" i="38"/>
  <c r="X45" i="39"/>
  <c r="Z45" i="39" s="1"/>
  <c r="Z26" i="39"/>
  <c r="S45" i="39"/>
  <c r="D45" i="39"/>
  <c r="AA45" i="39"/>
  <c r="J45" i="1"/>
  <c r="R45" i="1"/>
  <c r="C45" i="40"/>
  <c r="K45" i="40"/>
  <c r="S45" i="40"/>
  <c r="D45" i="40"/>
  <c r="J45" i="39"/>
  <c r="H45" i="38"/>
  <c r="P45" i="38"/>
  <c r="Z26" i="38"/>
  <c r="X45" i="1"/>
  <c r="Z45" i="1" s="1"/>
  <c r="Z26" i="1"/>
  <c r="K45" i="39"/>
  <c r="K45" i="1"/>
  <c r="D45" i="1"/>
  <c r="L45" i="40"/>
  <c r="E45" i="39"/>
  <c r="M45" i="39"/>
  <c r="U45" i="39"/>
  <c r="L45" i="39"/>
  <c r="C45" i="39"/>
  <c r="C45" i="1"/>
  <c r="S45" i="1"/>
  <c r="L45" i="1"/>
  <c r="E45" i="40"/>
  <c r="U45" i="40"/>
  <c r="T45" i="40"/>
  <c r="F45" i="39"/>
  <c r="N45" i="39"/>
  <c r="V45" i="39"/>
  <c r="P45" i="36"/>
  <c r="R45" i="38"/>
  <c r="H45" i="35"/>
  <c r="P45" i="35"/>
  <c r="X45" i="35"/>
  <c r="Z26" i="35"/>
  <c r="V45" i="33"/>
  <c r="D45" i="30"/>
  <c r="L45" i="30"/>
  <c r="T45" i="30"/>
  <c r="X45" i="33"/>
  <c r="Z45" i="33" s="1"/>
  <c r="Z26" i="33"/>
  <c r="Y44" i="7"/>
  <c r="Z37" i="7"/>
  <c r="X44" i="6"/>
  <c r="Z44" i="6" s="1"/>
  <c r="Z37" i="6"/>
  <c r="Z37" i="40"/>
  <c r="Z37" i="39"/>
  <c r="J44" i="38"/>
  <c r="J45" i="38" s="1"/>
  <c r="R44" i="38"/>
  <c r="V45" i="36"/>
  <c r="I44" i="35"/>
  <c r="I45" i="35" s="1"/>
  <c r="Q44" i="35"/>
  <c r="Q45" i="35" s="1"/>
  <c r="Y44" i="35"/>
  <c r="Z44" i="35" s="1"/>
  <c r="Q45" i="33"/>
  <c r="G44" i="33"/>
  <c r="G45" i="33" s="1"/>
  <c r="O44" i="33"/>
  <c r="O45" i="33" s="1"/>
  <c r="W44" i="33"/>
  <c r="U45" i="28"/>
  <c r="L26" i="37"/>
  <c r="L45" i="37" s="1"/>
  <c r="H45" i="33"/>
  <c r="H45" i="36"/>
  <c r="T26" i="32"/>
  <c r="T45" i="32" s="1"/>
  <c r="F45" i="37"/>
  <c r="X44" i="36"/>
  <c r="Z44" i="36" s="1"/>
  <c r="Z37" i="33"/>
  <c r="I45" i="32"/>
  <c r="O45" i="31"/>
  <c r="L45" i="25"/>
  <c r="T45" i="25"/>
  <c r="P45" i="33"/>
  <c r="Z26" i="36"/>
  <c r="H45" i="34"/>
  <c r="P45" i="34"/>
  <c r="Z26" i="34"/>
  <c r="F45" i="32"/>
  <c r="Z26" i="31"/>
  <c r="H45" i="31"/>
  <c r="Z13" i="1"/>
  <c r="Z13" i="40"/>
  <c r="Z13" i="39"/>
  <c r="Z13" i="38"/>
  <c r="W44" i="38"/>
  <c r="W45" i="38" s="1"/>
  <c r="H45" i="37"/>
  <c r="X45" i="37"/>
  <c r="Z26" i="37"/>
  <c r="F45" i="35"/>
  <c r="V45" i="35"/>
  <c r="Q45" i="32"/>
  <c r="Z26" i="25"/>
  <c r="Z45" i="26"/>
  <c r="I44" i="37"/>
  <c r="I45" i="37" s="1"/>
  <c r="Q44" i="37"/>
  <c r="Q45" i="37" s="1"/>
  <c r="Y44" i="37"/>
  <c r="Y45" i="37" s="1"/>
  <c r="G44" i="35"/>
  <c r="G45" i="35" s="1"/>
  <c r="O44" i="35"/>
  <c r="O45" i="35" s="1"/>
  <c r="W44" i="35"/>
  <c r="W45" i="35" s="1"/>
  <c r="I45" i="33"/>
  <c r="H45" i="32"/>
  <c r="P45" i="32"/>
  <c r="X45" i="32"/>
  <c r="Z45" i="32" s="1"/>
  <c r="Z26" i="32"/>
  <c r="R45" i="29"/>
  <c r="D44" i="31"/>
  <c r="D45" i="31" s="1"/>
  <c r="L44" i="31"/>
  <c r="L45" i="31" s="1"/>
  <c r="T44" i="31"/>
  <c r="T45" i="31" s="1"/>
  <c r="Y44" i="29"/>
  <c r="Z44" i="29" s="1"/>
  <c r="Z26" i="27"/>
  <c r="Q45" i="25"/>
  <c r="O45" i="24"/>
  <c r="H45" i="23"/>
  <c r="Y26" i="16"/>
  <c r="Y45" i="16" s="1"/>
  <c r="Z25" i="16"/>
  <c r="Z44" i="26"/>
  <c r="D45" i="25"/>
  <c r="H45" i="24"/>
  <c r="X45" i="24"/>
  <c r="Z45" i="24" s="1"/>
  <c r="Z26" i="24"/>
  <c r="J45" i="23"/>
  <c r="R45" i="23"/>
  <c r="D45" i="22"/>
  <c r="N45" i="19"/>
  <c r="G45" i="30"/>
  <c r="O45" i="30"/>
  <c r="R45" i="30"/>
  <c r="AA45" i="29"/>
  <c r="G45" i="28"/>
  <c r="O45" i="28"/>
  <c r="C45" i="27"/>
  <c r="K45" i="27"/>
  <c r="S45" i="27"/>
  <c r="I45" i="24"/>
  <c r="E45" i="22"/>
  <c r="M45" i="22"/>
  <c r="C45" i="18"/>
  <c r="K45" i="18"/>
  <c r="S45" i="18"/>
  <c r="Y44" i="30"/>
  <c r="Z44" i="30" s="1"/>
  <c r="C45" i="29"/>
  <c r="K45" i="29"/>
  <c r="S45" i="29"/>
  <c r="J44" i="28"/>
  <c r="J45" i="28" s="1"/>
  <c r="R44" i="28"/>
  <c r="R45" i="28" s="1"/>
  <c r="J45" i="27"/>
  <c r="I45" i="26"/>
  <c r="Q45" i="26"/>
  <c r="Y45" i="26"/>
  <c r="Z43" i="26"/>
  <c r="E45" i="25"/>
  <c r="M45" i="25"/>
  <c r="U45" i="25"/>
  <c r="P45" i="21"/>
  <c r="X45" i="20"/>
  <c r="I45" i="31"/>
  <c r="Q45" i="31"/>
  <c r="Y45" i="31"/>
  <c r="G45" i="31"/>
  <c r="I45" i="30"/>
  <c r="Q45" i="30"/>
  <c r="J45" i="29"/>
  <c r="I45" i="28"/>
  <c r="Q45" i="28"/>
  <c r="Y45" i="28"/>
  <c r="R45" i="25"/>
  <c r="K45" i="24"/>
  <c r="S45" i="24"/>
  <c r="C45" i="24"/>
  <c r="X26" i="21"/>
  <c r="Z13" i="21"/>
  <c r="G45" i="19"/>
  <c r="Z13" i="37"/>
  <c r="Z13" i="36"/>
  <c r="Z13" i="35"/>
  <c r="Z13" i="34"/>
  <c r="Z13" i="33"/>
  <c r="Z13" i="31"/>
  <c r="L45" i="29"/>
  <c r="R45" i="27"/>
  <c r="Z44" i="27"/>
  <c r="G45" i="25"/>
  <c r="Y44" i="25"/>
  <c r="Y45" i="25" s="1"/>
  <c r="Z13" i="20"/>
  <c r="Q45" i="20"/>
  <c r="Y26" i="20"/>
  <c r="Y45" i="20" s="1"/>
  <c r="Z25" i="20"/>
  <c r="Y44" i="18"/>
  <c r="Z44" i="18" s="1"/>
  <c r="Z37" i="18"/>
  <c r="F44" i="24"/>
  <c r="F45" i="24" s="1"/>
  <c r="N44" i="24"/>
  <c r="N45" i="24" s="1"/>
  <c r="V44" i="24"/>
  <c r="V45" i="24" s="1"/>
  <c r="I26" i="23"/>
  <c r="I45" i="23" s="1"/>
  <c r="Q26" i="23"/>
  <c r="Q45" i="23" s="1"/>
  <c r="Y26" i="23"/>
  <c r="Y45" i="23" s="1"/>
  <c r="F45" i="22"/>
  <c r="N45" i="21"/>
  <c r="M45" i="19"/>
  <c r="R26" i="18"/>
  <c r="R45" i="18" s="1"/>
  <c r="I45" i="18"/>
  <c r="F45" i="17"/>
  <c r="C45" i="20"/>
  <c r="AA45" i="20"/>
  <c r="Z37" i="19"/>
  <c r="X44" i="19"/>
  <c r="Z44" i="19" s="1"/>
  <c r="Y44" i="13"/>
  <c r="Z37" i="13"/>
  <c r="Z44" i="8"/>
  <c r="I45" i="21"/>
  <c r="Q45" i="21"/>
  <c r="Z26" i="19"/>
  <c r="O45" i="19"/>
  <c r="H45" i="18"/>
  <c r="X45" i="16"/>
  <c r="Z26" i="16"/>
  <c r="X45" i="13"/>
  <c r="N45" i="12"/>
  <c r="Z26" i="11"/>
  <c r="Z37" i="24"/>
  <c r="E45" i="23"/>
  <c r="M45" i="23"/>
  <c r="U45" i="23"/>
  <c r="G45" i="22"/>
  <c r="O45" i="22"/>
  <c r="W45" i="22"/>
  <c r="V45" i="22"/>
  <c r="AA45" i="21"/>
  <c r="E45" i="20"/>
  <c r="M45" i="20"/>
  <c r="U45" i="20"/>
  <c r="F45" i="15"/>
  <c r="Y26" i="14"/>
  <c r="Y45" i="14" s="1"/>
  <c r="Z25" i="14"/>
  <c r="Z13" i="28"/>
  <c r="Z13" i="27"/>
  <c r="Z13" i="26"/>
  <c r="Z13" i="25"/>
  <c r="X26" i="22"/>
  <c r="Z13" i="19"/>
  <c r="Q45" i="19"/>
  <c r="Q45" i="18"/>
  <c r="G45" i="15"/>
  <c r="O45" i="15"/>
  <c r="W45" i="15"/>
  <c r="Z26" i="12"/>
  <c r="N45" i="23"/>
  <c r="Q45" i="22"/>
  <c r="Y26" i="22"/>
  <c r="Y45" i="22" s="1"/>
  <c r="Z25" i="22"/>
  <c r="E45" i="21"/>
  <c r="M45" i="21"/>
  <c r="U45" i="21"/>
  <c r="F45" i="21"/>
  <c r="Z44" i="20"/>
  <c r="D45" i="17"/>
  <c r="L45" i="17"/>
  <c r="T45" i="17"/>
  <c r="G45" i="11"/>
  <c r="E26" i="17"/>
  <c r="E45" i="17" s="1"/>
  <c r="M26" i="17"/>
  <c r="M45" i="17" s="1"/>
  <c r="U26" i="17"/>
  <c r="U45" i="17" s="1"/>
  <c r="P45" i="15"/>
  <c r="C26" i="14"/>
  <c r="C45" i="14" s="1"/>
  <c r="K26" i="14"/>
  <c r="K45" i="14" s="1"/>
  <c r="S26" i="14"/>
  <c r="S45" i="14" s="1"/>
  <c r="AA45" i="14"/>
  <c r="G45" i="13"/>
  <c r="O45" i="13"/>
  <c r="W45" i="13"/>
  <c r="Z43" i="13"/>
  <c r="X44" i="13"/>
  <c r="H45" i="12"/>
  <c r="I45" i="7"/>
  <c r="Y45" i="7"/>
  <c r="G26" i="17"/>
  <c r="G45" i="17" s="1"/>
  <c r="O26" i="17"/>
  <c r="O45" i="17" s="1"/>
  <c r="C26" i="16"/>
  <c r="C45" i="16" s="1"/>
  <c r="K26" i="16"/>
  <c r="K45" i="16" s="1"/>
  <c r="S26" i="16"/>
  <c r="S45" i="16" s="1"/>
  <c r="X45" i="15"/>
  <c r="E45" i="14"/>
  <c r="F45" i="12"/>
  <c r="AA45" i="11"/>
  <c r="I45" i="13"/>
  <c r="Q45" i="13"/>
  <c r="Y26" i="13"/>
  <c r="Z25" i="13"/>
  <c r="O45" i="12"/>
  <c r="V45" i="4"/>
  <c r="I45" i="4"/>
  <c r="Z37" i="23"/>
  <c r="Z37" i="22"/>
  <c r="Z37" i="21"/>
  <c r="Z37" i="20"/>
  <c r="X26" i="17"/>
  <c r="E45" i="16"/>
  <c r="Y26" i="15"/>
  <c r="Z25" i="15"/>
  <c r="G45" i="14"/>
  <c r="O45" i="14"/>
  <c r="W45" i="14"/>
  <c r="AA45" i="13"/>
  <c r="AA45" i="15"/>
  <c r="C45" i="13"/>
  <c r="K45" i="13"/>
  <c r="S45" i="13"/>
  <c r="H45" i="13"/>
  <c r="X45" i="9"/>
  <c r="W26" i="19"/>
  <c r="W45" i="19" s="1"/>
  <c r="C26" i="17"/>
  <c r="C45" i="17" s="1"/>
  <c r="K26" i="17"/>
  <c r="K45" i="17" s="1"/>
  <c r="S26" i="17"/>
  <c r="S45" i="17" s="1"/>
  <c r="AA26" i="17"/>
  <c r="AA45" i="17" s="1"/>
  <c r="G45" i="16"/>
  <c r="O45" i="16"/>
  <c r="W45" i="16"/>
  <c r="Z44" i="16"/>
  <c r="H45" i="15"/>
  <c r="Z26" i="14"/>
  <c r="E45" i="13"/>
  <c r="M45" i="13"/>
  <c r="U45" i="13"/>
  <c r="I45" i="12"/>
  <c r="Q45" i="12"/>
  <c r="Y26" i="12"/>
  <c r="Z25" i="12"/>
  <c r="S45" i="11"/>
  <c r="C44" i="11"/>
  <c r="C45" i="11" s="1"/>
  <c r="K44" i="11"/>
  <c r="K45" i="11" s="1"/>
  <c r="S44" i="11"/>
  <c r="AA44" i="11"/>
  <c r="E26" i="10"/>
  <c r="E45" i="10" s="1"/>
  <c r="M26" i="10"/>
  <c r="M45" i="10" s="1"/>
  <c r="U26" i="10"/>
  <c r="U45" i="10" s="1"/>
  <c r="Y44" i="9"/>
  <c r="Y45" i="9" s="1"/>
  <c r="Z37" i="9"/>
  <c r="Y45" i="8"/>
  <c r="Z44" i="7"/>
  <c r="J45" i="6"/>
  <c r="C45" i="5"/>
  <c r="K45" i="5"/>
  <c r="AA45" i="4"/>
  <c r="J45" i="2"/>
  <c r="AA45" i="2"/>
  <c r="Y44" i="2"/>
  <c r="Y45" i="2" s="1"/>
  <c r="Z43" i="2"/>
  <c r="Z37" i="17"/>
  <c r="Z37" i="16"/>
  <c r="Z37" i="15"/>
  <c r="G45" i="10"/>
  <c r="O45" i="10"/>
  <c r="W45" i="10"/>
  <c r="X26" i="8"/>
  <c r="Z13" i="8"/>
  <c r="D45" i="6"/>
  <c r="U45" i="5"/>
  <c r="J45" i="4"/>
  <c r="X26" i="2"/>
  <c r="Z13" i="2"/>
  <c r="Z25" i="11"/>
  <c r="C45" i="9"/>
  <c r="K45" i="9"/>
  <c r="AA45" i="9"/>
  <c r="R45" i="2"/>
  <c r="X45" i="11"/>
  <c r="H45" i="9"/>
  <c r="AA45" i="8"/>
  <c r="AA45" i="7"/>
  <c r="F45" i="6"/>
  <c r="I45" i="6"/>
  <c r="W45" i="5"/>
  <c r="Y45" i="5"/>
  <c r="AA45" i="3"/>
  <c r="S45" i="2"/>
  <c r="I45" i="10"/>
  <c r="Y45" i="10"/>
  <c r="Z43" i="10"/>
  <c r="S45" i="8"/>
  <c r="Q45" i="7"/>
  <c r="K45" i="6"/>
  <c r="R45" i="4"/>
  <c r="Y45" i="3"/>
  <c r="C45" i="2"/>
  <c r="K45" i="2"/>
  <c r="F26" i="11"/>
  <c r="F45" i="11" s="1"/>
  <c r="N26" i="11"/>
  <c r="N45" i="11" s="1"/>
  <c r="V26" i="11"/>
  <c r="V45" i="11" s="1"/>
  <c r="G45" i="9"/>
  <c r="D45" i="8"/>
  <c r="L45" i="8"/>
  <c r="T45" i="8"/>
  <c r="K45" i="4"/>
  <c r="Z44" i="4"/>
  <c r="I45" i="3"/>
  <c r="D45" i="2"/>
  <c r="Z50" i="6"/>
  <c r="X26" i="5"/>
  <c r="Z13" i="5"/>
  <c r="D44" i="5"/>
  <c r="D45" i="5" s="1"/>
  <c r="L44" i="5"/>
  <c r="L45" i="5" s="1"/>
  <c r="T44" i="5"/>
  <c r="T45" i="5" s="1"/>
  <c r="X26" i="7"/>
  <c r="Z13" i="7"/>
  <c r="S45" i="7"/>
  <c r="D44" i="7"/>
  <c r="D45" i="7" s="1"/>
  <c r="L44" i="7"/>
  <c r="L45" i="7" s="1"/>
  <c r="T44" i="7"/>
  <c r="T45" i="7" s="1"/>
  <c r="T45" i="2"/>
  <c r="C45" i="8"/>
  <c r="X26" i="4"/>
  <c r="Z13" i="4"/>
  <c r="S45" i="4"/>
  <c r="K45" i="7"/>
  <c r="Z37" i="3"/>
  <c r="L45" i="2"/>
  <c r="E44" i="9"/>
  <c r="M44" i="9"/>
  <c r="M45" i="9" s="1"/>
  <c r="U44" i="9"/>
  <c r="U45" i="9" s="1"/>
  <c r="X26" i="6"/>
  <c r="Z13" i="6"/>
  <c r="D44" i="6"/>
  <c r="L44" i="6"/>
  <c r="L45" i="6" s="1"/>
  <c r="T44" i="6"/>
  <c r="T45" i="6" s="1"/>
  <c r="C45" i="7"/>
  <c r="X26" i="3"/>
  <c r="Z13" i="3"/>
  <c r="D44" i="3"/>
  <c r="D45" i="3" s="1"/>
  <c r="L44" i="3"/>
  <c r="L45" i="3" s="1"/>
  <c r="T44" i="3"/>
  <c r="T45" i="3" s="1"/>
  <c r="Z45" i="30" l="1"/>
  <c r="Z44" i="31"/>
  <c r="X45" i="36"/>
  <c r="Z45" i="36" s="1"/>
  <c r="X45" i="10"/>
  <c r="Z45" i="10" s="1"/>
  <c r="Z45" i="16"/>
  <c r="X45" i="38"/>
  <c r="Z45" i="38" s="1"/>
  <c r="Z45" i="11"/>
  <c r="N45" i="14"/>
  <c r="Z26" i="30"/>
  <c r="X45" i="34"/>
  <c r="Z45" i="34" s="1"/>
  <c r="F45" i="14"/>
  <c r="X45" i="14"/>
  <c r="Z45" i="14" s="1"/>
  <c r="Z26" i="23"/>
  <c r="Z26" i="18"/>
  <c r="Y45" i="12"/>
  <c r="Z45" i="12" s="1"/>
  <c r="Z44" i="13"/>
  <c r="X45" i="19"/>
  <c r="Z45" i="19" s="1"/>
  <c r="Z26" i="20"/>
  <c r="Z44" i="9"/>
  <c r="Y45" i="13"/>
  <c r="Z45" i="13" s="1"/>
  <c r="Z45" i="25"/>
  <c r="Z45" i="20"/>
  <c r="Z44" i="37"/>
  <c r="Y45" i="11"/>
  <c r="X45" i="22"/>
  <c r="Z45" i="22" s="1"/>
  <c r="Z26" i="22"/>
  <c r="X45" i="21"/>
  <c r="Z45" i="21" s="1"/>
  <c r="Z26" i="21"/>
  <c r="Z45" i="31"/>
  <c r="Z44" i="2"/>
  <c r="Z26" i="13"/>
  <c r="Z26" i="8"/>
  <c r="X45" i="8"/>
  <c r="Z45" i="8" s="1"/>
  <c r="Z26" i="5"/>
  <c r="X45" i="5"/>
  <c r="Z45" i="5" s="1"/>
  <c r="Z45" i="9"/>
  <c r="Z45" i="15"/>
  <c r="X45" i="17"/>
  <c r="Z45" i="17" s="1"/>
  <c r="Z26" i="17"/>
  <c r="Z44" i="25"/>
  <c r="Y45" i="15"/>
  <c r="Z26" i="15"/>
  <c r="Y45" i="29"/>
  <c r="Z45" i="29" s="1"/>
  <c r="Y45" i="35"/>
  <c r="Z45" i="35" s="1"/>
  <c r="Z26" i="6"/>
  <c r="X45" i="6"/>
  <c r="Z45" i="6" s="1"/>
  <c r="X45" i="4"/>
  <c r="Z45" i="4" s="1"/>
  <c r="Z26" i="4"/>
  <c r="Z45" i="23"/>
  <c r="Z45" i="37"/>
  <c r="Z26" i="2"/>
  <c r="X45" i="2"/>
  <c r="Z45" i="2" s="1"/>
  <c r="Z26" i="3"/>
  <c r="X45" i="3"/>
  <c r="Z45" i="3" s="1"/>
  <c r="X45" i="7"/>
  <c r="Z45" i="7" s="1"/>
  <c r="Z26" i="7"/>
  <c r="Y45" i="18"/>
  <c r="Z45" i="18" s="1"/>
</calcChain>
</file>

<file path=xl/sharedStrings.xml><?xml version="1.0" encoding="utf-8"?>
<sst xmlns="http://schemas.openxmlformats.org/spreadsheetml/2006/main" count="5200" uniqueCount="119">
  <si>
    <t>Eastern Cape: Buffalo City (BUF) - Table C6 Quarterly Budget Statement - Financial Position ( Waste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</si>
  <si>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</si>
  <si>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</si>
  <si>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</si>
  <si>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</si>
  <si>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</si>
  <si>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</si>
  <si>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</si>
  <si>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</si>
  <si>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</si>
  <si>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</si>
  <si>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</si>
  <si>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</si>
  <si>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</si>
  <si>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</si>
  <si>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</si>
  <si>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</si>
  <si>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</si>
  <si>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</si>
  <si>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</si>
  <si>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</si>
  <si>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</si>
  <si>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</si>
  <si>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</si>
  <si>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</si>
  <si>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</si>
  <si>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</si>
  <si>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</si>
  <si>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</si>
  <si>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</si>
  <si>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</si>
  <si>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</si>
  <si>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</si>
  <si>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</si>
  <si>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</si>
  <si>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</si>
  <si>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</si>
  <si>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</si>
  <si>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</si>
  <si>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</si>
  <si>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</si>
  <si>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</si>
  <si>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</si>
  <si>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</si>
  <si>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</si>
  <si>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</si>
  <si>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</si>
  <si>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</si>
  <si>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</si>
  <si>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</si>
  <si>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</si>
  <si>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</si>
  <si>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</si>
  <si>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</si>
  <si>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</si>
  <si>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</si>
  <si>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</si>
  <si>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</si>
  <si>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</si>
  <si>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</si>
  <si>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</si>
  <si>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</si>
  <si>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</si>
  <si>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</si>
  <si>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</si>
  <si>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</si>
  <si>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</si>
  <si>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</si>
  <si>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</si>
  <si>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</si>
  <si>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</si>
  <si>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</si>
  <si>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</si>
  <si>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</si>
  <si>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</si>
  <si>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</si>
  <si>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Waste management                                   ) for 1st Quarter ended 30 September 2025 (Figures Finalised as at 2025/10/28)</t>
  </si>
  <si>
    <t>Eastern Cape: Dr Beyers Naude (EC101) - Table C6 Quarterly Budget Statement - Financial Position ( Waste management                                   ) for 1st Quarter ended 30 September 2025 (Figures Finalised as at 2025/10/28)</t>
  </si>
  <si>
    <t>Eastern Cape: Blue Crane Route (EC102) - Table C6 Quarterly Budget Statement - Financial Position ( Waste management                                   ) for 1st Quarter ended 30 September 2025 (Figures Finalised as at 2025/10/28)</t>
  </si>
  <si>
    <t>Eastern Cape: Makana (EC104) - Table C6 Quarterly Budget Statement - Financial Position ( Waste management                                   ) for 1st Quarter ended 30 September 2025 (Figures Finalised as at 2025/10/28)</t>
  </si>
  <si>
    <t>Eastern Cape: Ndlambe (EC105) - Table C6 Quarterly Budget Statement - Financial Position ( Waste management                                   ) for 1st Quarter ended 30 September 2025 (Figures Finalised as at 2025/10/28)</t>
  </si>
  <si>
    <t>Eastern Cape: Sundays River Valley (EC106) - Table C6 Quarterly Budget Statement - Financial Position ( Waste management                                   ) for 1st Quarter ended 30 September 2025 (Figures Finalised as at 2025/10/28)</t>
  </si>
  <si>
    <t>Eastern Cape: Kouga (EC108) - Table C6 Quarterly Budget Statement - Financial Position ( Waste management                                   ) for 1st Quarter ended 30 September 2025 (Figures Finalised as at 2025/10/28)</t>
  </si>
  <si>
    <t>Eastern Cape: Kou-Kamma (EC109) - Table C6 Quarterly Budget Statement - Financial Position ( Waste management                                   ) for 1st Quarter ended 30 September 2025 (Figures Finalised as at 2025/10/28)</t>
  </si>
  <si>
    <t>Eastern Cape: Sarah Baartman (DC10) - Table C6 Quarterly Budget Statement - Financial Position ( Waste management                                   ) for 1st Quarter ended 30 September 2025 (Figures Finalised as at 2025/10/28)</t>
  </si>
  <si>
    <t>Eastern Cape: Mbhashe (EC121) - Table C6 Quarterly Budget Statement - Financial Position ( Waste management                                   ) for 1st Quarter ended 30 September 2025 (Figures Finalised as at 2025/10/28)</t>
  </si>
  <si>
    <t>Eastern Cape: Mnquma (EC122) - Table C6 Quarterly Budget Statement - Financial Position ( Waste management                                   ) for 1st Quarter ended 30 September 2025 (Figures Finalised as at 2025/10/28)</t>
  </si>
  <si>
    <t>Eastern Cape: Great Kei (EC123) - Table C6 Quarterly Budget Statement - Financial Position ( Waste management                                   ) for 1st Quarter ended 30 September 2025 (Figures Finalised as at 2025/10/28)</t>
  </si>
  <si>
    <t>Eastern Cape: Amahlathi (EC124) - Table C6 Quarterly Budget Statement - Financial Position ( Waste management                                   ) for 1st Quarter ended 30 September 2025 (Figures Finalised as at 2025/10/28)</t>
  </si>
  <si>
    <t>Eastern Cape: Ngqushwa (EC126) - Table C6 Quarterly Budget Statement - Financial Position ( Waste management                                   ) for 1st Quarter ended 30 September 2025 (Figures Finalised as at 2025/10/28)</t>
  </si>
  <si>
    <t>Eastern Cape: Raymond Mhlaba (EC129) - Table C6 Quarterly Budget Statement - Financial Position ( Waste management                                   ) for 1st Quarter ended 30 September 2025 (Figures Finalised as at 2025/10/28)</t>
  </si>
  <si>
    <t>Eastern Cape: Amathole (DC12) - Table C6 Quarterly Budget Statement - Financial Position ( Waste management                                   ) for 1st Quarter ended 30 September 2025 (Figures Finalised as at 2025/10/28)</t>
  </si>
  <si>
    <t>Eastern Cape: Inxuba Yethemba (EC131) - Table C6 Quarterly Budget Statement - Financial Position ( Waste management                                   ) for 1st Quarter ended 30 September 2025 (Figures Finalised as at 2025/10/28)</t>
  </si>
  <si>
    <t>Eastern Cape: Intsika Yethu (EC135) - Table C6 Quarterly Budget Statement - Financial Position ( Waste management                                   ) for 1st Quarter ended 30 September 2025 (Figures Finalised as at 2025/10/28)</t>
  </si>
  <si>
    <t>Eastern Cape: Emalahleni (EC) (EC136) - Table C6 Quarterly Budget Statement - Financial Position ( Waste management                                   ) for 1st Quarter ended 30 September 2025 (Figures Finalised as at 2025/10/28)</t>
  </si>
  <si>
    <t>Eastern Cape: Dr. A.B. Xuma (EC137) - Table C6 Quarterly Budget Statement - Financial Position ( Waste management                                   ) for 1st Quarter ended 30 September 2025 (Figures Finalised as at 2025/10/28)</t>
  </si>
  <si>
    <t>Eastern Cape: Sakhisizwe (EC138) - Table C6 Quarterly Budget Statement - Financial Position ( Waste management                                   ) for 1st Quarter ended 30 September 2025 (Figures Finalised as at 2025/10/28)</t>
  </si>
  <si>
    <t>Eastern Cape: Enoch Mgijima (EC139) - Table C6 Quarterly Budget Statement - Financial Position ( Waste management                                   ) for 1st Quarter ended 30 September 2025 (Figures Finalised as at 2025/10/28)</t>
  </si>
  <si>
    <t>Eastern Cape: Chris Hani (DC13) - Table C6 Quarterly Budget Statement - Financial Position ( Waste management                                   ) for 1st Quarter ended 30 September 2025 (Figures Finalised as at 2025/10/28)</t>
  </si>
  <si>
    <t>Eastern Cape: Elundini (EC141) - Table C6 Quarterly Budget Statement - Financial Position ( Waste management                                   ) for 1st Quarter ended 30 September 2025 (Figures Finalised as at 2025/10/28)</t>
  </si>
  <si>
    <t>Eastern Cape: Senqu (EC142) - Table C6 Quarterly Budget Statement - Financial Position ( Waste management                                   ) for 1st Quarter ended 30 September 2025 (Figures Finalised as at 2025/10/28)</t>
  </si>
  <si>
    <t>Eastern Cape: Walter Sisulu (EC145) - Table C6 Quarterly Budget Statement - Financial Position ( Waste management                                   ) for 1st Quarter ended 30 September 2025 (Figures Finalised as at 2025/10/28)</t>
  </si>
  <si>
    <t>Eastern Cape: Joe Gqabi (DC14) - Table C6 Quarterly Budget Statement - Financial Position ( Waste management                                   ) for 1st Quarter ended 30 September 2025 (Figures Finalised as at 2025/10/28)</t>
  </si>
  <si>
    <t>Eastern Cape: Ngquza Hills (EC153) - Table C6 Quarterly Budget Statement - Financial Position ( Waste management                                   ) for 1st Quarter ended 30 September 2025 (Figures Finalised as at 2025/10/28)</t>
  </si>
  <si>
    <t>Eastern Cape: Port St Johns (EC154) - Table C6 Quarterly Budget Statement - Financial Position ( Waste management                                   ) for 1st Quarter ended 30 September 2025 (Figures Finalised as at 2025/10/28)</t>
  </si>
  <si>
    <t>Eastern Cape: Nyandeni (EC155) - Table C6 Quarterly Budget Statement - Financial Position ( Waste management                                   ) for 1st Quarter ended 30 September 2025 (Figures Finalised as at 2025/10/28)</t>
  </si>
  <si>
    <t>Eastern Cape: Mhlontlo (EC156) - Table C6 Quarterly Budget Statement - Financial Position ( Waste management                                   ) for 1st Quarter ended 30 September 2025 (Figures Finalised as at 2025/10/28)</t>
  </si>
  <si>
    <t>Eastern Cape: King Sabata Dalindyebo (EC157) - Table C6 Quarterly Budget Statement - Financial Position ( Waste management                                   ) for 1st Quarter ended 30 September 2025 (Figures Finalised as at 2025/10/28)</t>
  </si>
  <si>
    <t>Eastern Cape: O R Tambo (DC15) - Table C6 Quarterly Budget Statement - Financial Position ( Waste management                                   ) for 1st Quarter ended 30 September 2025 (Figures Finalised as at 2025/10/28)</t>
  </si>
  <si>
    <t>Eastern Cape: Matatiele (EC441) - Table C6 Quarterly Budget Statement - Financial Position ( Waste management                                   ) for 1st Quarter ended 30 September 2025 (Figures Finalised as at 2025/10/28)</t>
  </si>
  <si>
    <t>Eastern Cape: Umzimvubu (EC442) - Table C6 Quarterly Budget Statement - Financial Position ( Waste management                                   ) for 1st Quarter ended 30 September 2025 (Figures Finalised as at 2025/10/28)</t>
  </si>
  <si>
    <t>Eastern Cape: Winnie Madikizela-Mandela (EC443) - Table C6 Quarterly Budget Statement - Financial Position ( Waste management                                   ) for 1st Quarter ended 30 September 2025 (Figures Finalised as at 2025/10/28)</t>
  </si>
  <si>
    <t>Eastern Cape: Ntabankulu (EC444) - Table C6 Quarterly Budget Statement - Financial Position ( Waste management                                   ) for 1st Quarter ended 30 September 2025 (Figures Finalised as at 2025/10/28)</t>
  </si>
  <si>
    <t>Eastern Cape: Alfred Nzo (DC44) - Table C6 Quarterly Budget Statement - Financial Position ( Waste management                                   ) for 1st Quarter ended 30 September 2025 (Figures Finalised as at 2025/10/28)</t>
  </si>
  <si>
    <t>Summary - Table C6 Quarterly Budget Statement - Financial Position ( Waste management                                   ) for 1st Quarter ended 30 September 2025 (Figures Finalised as at 2025/10/28)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</si>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</sst>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612991299</v>
      </c>
      <c r="D7" s="18"/>
      <c r="E7" s="19">
        <v>566257408</v>
      </c>
      <c r="F7" s="20">
        <v>566257408</v>
      </c>
      <c r="G7" s="20">
        <v>695271508</v>
      </c>
      <c r="H7" s="20">
        <v>-60231911</v>
      </c>
      <c r="I7" s="20">
        <v>3263057</v>
      </c>
      <c r="J7" s="20">
        <v>638302654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638302654</v>
      </c>
      <c r="X7" s="20">
        <v>574043489</v>
      </c>
      <c r="Y7" s="20">
        <v>64259165</v>
      </c>
      <c r="Z7" s="21">
        <v>11.194128359846269</v>
      </c>
      <c r="AA7" s="22">
        <v>566257408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281304122</v>
      </c>
      <c r="D11" s="18"/>
      <c r="E11" s="19">
        <v>253853532</v>
      </c>
      <c r="F11" s="20">
        <v>253853532</v>
      </c>
      <c r="G11" s="24">
        <v>286254132</v>
      </c>
      <c r="H11" s="24">
        <v>2494010</v>
      </c>
      <c r="I11" s="24">
        <v>2738623</v>
      </c>
      <c r="J11" s="20">
        <v>291486765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291486765</v>
      </c>
      <c r="X11" s="20">
        <v>252759106</v>
      </c>
      <c r="Y11" s="24">
        <v>38727659</v>
      </c>
      <c r="Z11" s="25">
        <v>15.321963909778983</v>
      </c>
      <c r="AA11" s="26">
        <v>253853532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894295421</v>
      </c>
      <c r="D13" s="29">
        <f>SUM(D6:D12)</f>
        <v>0</v>
      </c>
      <c r="E13" s="30">
        <f t="shared" si="0"/>
        <v>820110940</v>
      </c>
      <c r="F13" s="31">
        <f t="shared" si="0"/>
        <v>820110940</v>
      </c>
      <c r="G13" s="31">
        <f t="shared" si="0"/>
        <v>981525640</v>
      </c>
      <c r="H13" s="31">
        <f t="shared" si="0"/>
        <v>-57737901</v>
      </c>
      <c r="I13" s="31">
        <f t="shared" si="0"/>
        <v>6001680</v>
      </c>
      <c r="J13" s="31">
        <f t="shared" si="0"/>
        <v>929789419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929789419</v>
      </c>
      <c r="X13" s="31">
        <f t="shared" si="0"/>
        <v>826802595</v>
      </c>
      <c r="Y13" s="31">
        <f t="shared" si="0"/>
        <v>102986824</v>
      </c>
      <c r="Z13" s="32">
        <f>+IF(X13&lt;&gt;0,+(Y13/X13)*100,0)</f>
        <v>12.456035409516343</v>
      </c>
      <c r="AA13" s="33">
        <f>SUM(AA6:AA12)</f>
        <v>820110940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988463001</v>
      </c>
      <c r="D17" s="18"/>
      <c r="E17" s="19">
        <v>647262728</v>
      </c>
      <c r="F17" s="20">
        <v>659591983</v>
      </c>
      <c r="G17" s="24">
        <v>1133689965</v>
      </c>
      <c r="H17" s="24">
        <v>-142449762</v>
      </c>
      <c r="I17" s="24">
        <v>-63924</v>
      </c>
      <c r="J17" s="20">
        <v>991176279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991176279</v>
      </c>
      <c r="X17" s="20">
        <v>568174031</v>
      </c>
      <c r="Y17" s="24">
        <v>423002248</v>
      </c>
      <c r="Z17" s="25">
        <v>74.449416010004157</v>
      </c>
      <c r="AA17" s="26">
        <v>659591983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988463001</v>
      </c>
      <c r="D25" s="29">
        <f t="shared" ref="D25:Y25" si="1">SUM(D15:D24)</f>
        <v>0</v>
      </c>
      <c r="E25" s="35">
        <f t="shared" si="1"/>
        <v>647262728</v>
      </c>
      <c r="F25" s="36">
        <f t="shared" si="1"/>
        <v>659591983</v>
      </c>
      <c r="G25" s="36">
        <f t="shared" si="1"/>
        <v>1133689965</v>
      </c>
      <c r="H25" s="36">
        <f t="shared" si="1"/>
        <v>-142449762</v>
      </c>
      <c r="I25" s="36">
        <f t="shared" si="1"/>
        <v>-63924</v>
      </c>
      <c r="J25" s="36">
        <f t="shared" si="1"/>
        <v>991176279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991176279</v>
      </c>
      <c r="X25" s="36">
        <f t="shared" si="1"/>
        <v>568174031</v>
      </c>
      <c r="Y25" s="36">
        <f t="shared" si="1"/>
        <v>423002248</v>
      </c>
      <c r="Z25" s="37">
        <f>+IF(X25&lt;&gt;0,+(Y25/X25)*100,0)</f>
        <v>74.449416010004157</v>
      </c>
      <c r="AA25" s="38">
        <f>SUM(AA15:AA24)</f>
        <v>659591983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1882758422</v>
      </c>
      <c r="D26" s="29">
        <f>+D13+D25</f>
        <v>0</v>
      </c>
      <c r="E26" s="30">
        <f t="shared" si="2"/>
        <v>1467373668</v>
      </c>
      <c r="F26" s="31">
        <f t="shared" si="2"/>
        <v>1479702923</v>
      </c>
      <c r="G26" s="31">
        <f t="shared" si="2"/>
        <v>2115215605</v>
      </c>
      <c r="H26" s="31">
        <f t="shared" si="2"/>
        <v>-200187663</v>
      </c>
      <c r="I26" s="31">
        <f t="shared" si="2"/>
        <v>5937756</v>
      </c>
      <c r="J26" s="31">
        <f t="shared" si="2"/>
        <v>1920965698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1920965698</v>
      </c>
      <c r="X26" s="31">
        <f t="shared" si="2"/>
        <v>1394976626</v>
      </c>
      <c r="Y26" s="31">
        <f t="shared" si="2"/>
        <v>525989072</v>
      </c>
      <c r="Z26" s="32">
        <f>+IF(X26&lt;&gt;0,+(Y26/X26)*100,0)</f>
        <v>37.70594160478786</v>
      </c>
      <c r="AA26" s="33">
        <f>+AA13+AA25</f>
        <v>1479702923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342896630</v>
      </c>
      <c r="D34" s="18"/>
      <c r="E34" s="19">
        <v>318201340</v>
      </c>
      <c r="F34" s="20">
        <v>318201340</v>
      </c>
      <c r="G34" s="20">
        <v>318201340</v>
      </c>
      <c r="H34" s="20">
        <v>24695290</v>
      </c>
      <c r="I34" s="20"/>
      <c r="J34" s="20">
        <v>342896630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342896630</v>
      </c>
      <c r="X34" s="20">
        <v>318201340</v>
      </c>
      <c r="Y34" s="20">
        <v>24695290</v>
      </c>
      <c r="Z34" s="21">
        <v>7.7609006926243618</v>
      </c>
      <c r="AA34" s="22">
        <v>318201340</v>
      </c>
    </row>
    <row r="35" spans="1:27" x14ac:dyDescent="0.25">
      <c r="A35" s="23" t="s">
        <v>39</v>
      </c>
      <c r="B35" s="17" t="s">
        <v>32</v>
      </c>
      <c r="C35" s="18">
        <v>248914002</v>
      </c>
      <c r="D35" s="18"/>
      <c r="E35" s="19">
        <v>199099423</v>
      </c>
      <c r="F35" s="20">
        <v>199099423</v>
      </c>
      <c r="G35" s="20">
        <v>221456198</v>
      </c>
      <c r="H35" s="20">
        <v>32439005</v>
      </c>
      <c r="I35" s="20">
        <v>-5137026</v>
      </c>
      <c r="J35" s="20">
        <v>248758177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248758177</v>
      </c>
      <c r="X35" s="20">
        <v>199099423</v>
      </c>
      <c r="Y35" s="20">
        <v>49658754</v>
      </c>
      <c r="Z35" s="21">
        <v>24.941686546223693</v>
      </c>
      <c r="AA35" s="22">
        <v>199099423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591810632</v>
      </c>
      <c r="D37" s="29">
        <f t="shared" ref="D37:Y37" si="3">SUM(D29:D36)</f>
        <v>0</v>
      </c>
      <c r="E37" s="30">
        <f t="shared" si="3"/>
        <v>517300763</v>
      </c>
      <c r="F37" s="31">
        <f t="shared" si="3"/>
        <v>517300763</v>
      </c>
      <c r="G37" s="31">
        <f t="shared" si="3"/>
        <v>539657538</v>
      </c>
      <c r="H37" s="31">
        <f t="shared" si="3"/>
        <v>57134295</v>
      </c>
      <c r="I37" s="31">
        <f t="shared" si="3"/>
        <v>-5137026</v>
      </c>
      <c r="J37" s="31">
        <f t="shared" si="3"/>
        <v>591654807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591654807</v>
      </c>
      <c r="X37" s="31">
        <f t="shared" si="3"/>
        <v>517300763</v>
      </c>
      <c r="Y37" s="31">
        <f t="shared" si="3"/>
        <v>74354044</v>
      </c>
      <c r="Z37" s="32">
        <f>+IF(X37&lt;&gt;0,+(Y37/X37)*100,0)</f>
        <v>14.373464977858537</v>
      </c>
      <c r="AA37" s="33">
        <f>SUM(AA29:AA36)</f>
        <v>517300763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135496554</v>
      </c>
      <c r="D40" s="18"/>
      <c r="E40" s="19">
        <v>106643762</v>
      </c>
      <c r="F40" s="20">
        <v>106643762</v>
      </c>
      <c r="G40" s="20">
        <v>111144162</v>
      </c>
      <c r="H40" s="20">
        <v>24352392</v>
      </c>
      <c r="I40" s="20"/>
      <c r="J40" s="20">
        <v>135496554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135496554</v>
      </c>
      <c r="X40" s="20">
        <v>108521411</v>
      </c>
      <c r="Y40" s="20">
        <v>26975143</v>
      </c>
      <c r="Z40" s="21">
        <v>24.856977762664734</v>
      </c>
      <c r="AA40" s="22">
        <v>106643762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135496554</v>
      </c>
      <c r="D43" s="29">
        <f t="shared" ref="D43:Y43" si="4">SUM(D39:D42)</f>
        <v>0</v>
      </c>
      <c r="E43" s="35">
        <f t="shared" si="4"/>
        <v>106643762</v>
      </c>
      <c r="F43" s="36">
        <f t="shared" si="4"/>
        <v>106643762</v>
      </c>
      <c r="G43" s="36">
        <f t="shared" si="4"/>
        <v>111144162</v>
      </c>
      <c r="H43" s="36">
        <f t="shared" si="4"/>
        <v>24352392</v>
      </c>
      <c r="I43" s="36">
        <f t="shared" si="4"/>
        <v>0</v>
      </c>
      <c r="J43" s="36">
        <f t="shared" si="4"/>
        <v>135496554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135496554</v>
      </c>
      <c r="X43" s="36">
        <f t="shared" si="4"/>
        <v>108521411</v>
      </c>
      <c r="Y43" s="36">
        <f t="shared" si="4"/>
        <v>26975143</v>
      </c>
      <c r="Z43" s="37">
        <f>+IF(X43&lt;&gt;0,+(Y43/X43)*100,0)</f>
        <v>24.856977762664734</v>
      </c>
      <c r="AA43" s="38">
        <f>SUM(AA39:AA42)</f>
        <v>106643762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727307186</v>
      </c>
      <c r="D44" s="29">
        <f>+D37+D43</f>
        <v>0</v>
      </c>
      <c r="E44" s="30">
        <f t="shared" si="5"/>
        <v>623944525</v>
      </c>
      <c r="F44" s="31">
        <f t="shared" si="5"/>
        <v>623944525</v>
      </c>
      <c r="G44" s="31">
        <f t="shared" si="5"/>
        <v>650801700</v>
      </c>
      <c r="H44" s="31">
        <f t="shared" si="5"/>
        <v>81486687</v>
      </c>
      <c r="I44" s="31">
        <f t="shared" si="5"/>
        <v>-5137026</v>
      </c>
      <c r="J44" s="31">
        <f t="shared" si="5"/>
        <v>727151361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727151361</v>
      </c>
      <c r="X44" s="31">
        <f t="shared" si="5"/>
        <v>625822174</v>
      </c>
      <c r="Y44" s="31">
        <f t="shared" si="5"/>
        <v>101329187</v>
      </c>
      <c r="Z44" s="32">
        <f>+IF(X44&lt;&gt;0,+(Y44/X44)*100,0)</f>
        <v>16.191370521812161</v>
      </c>
      <c r="AA44" s="33">
        <f>+AA37+AA43</f>
        <v>623944525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1155451236</v>
      </c>
      <c r="D45" s="42">
        <f t="shared" si="6"/>
        <v>0</v>
      </c>
      <c r="E45" s="43">
        <f t="shared" si="6"/>
        <v>843429143</v>
      </c>
      <c r="F45" s="44">
        <f t="shared" si="6"/>
        <v>855758398</v>
      </c>
      <c r="G45" s="44">
        <f t="shared" si="6"/>
        <v>1464413905</v>
      </c>
      <c r="H45" s="44">
        <f t="shared" si="6"/>
        <v>-281674350</v>
      </c>
      <c r="I45" s="44">
        <f t="shared" si="6"/>
        <v>11074782</v>
      </c>
      <c r="J45" s="44">
        <f t="shared" si="6"/>
        <v>1193814337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1193814337</v>
      </c>
      <c r="X45" s="44">
        <f t="shared" si="6"/>
        <v>769154452</v>
      </c>
      <c r="Y45" s="44">
        <f t="shared" si="6"/>
        <v>424659885</v>
      </c>
      <c r="Z45" s="45">
        <f>+IF(X45&lt;&gt;0,+(Y45/X45)*100,0)</f>
        <v>55.211262691878694</v>
      </c>
      <c r="AA45" s="46">
        <f>+AA26-AA44</f>
        <v>855758398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631166877</v>
      </c>
      <c r="D47" s="18"/>
      <c r="E47" s="19">
        <v>783384582</v>
      </c>
      <c r="F47" s="20">
        <v>783384582</v>
      </c>
      <c r="G47" s="20">
        <v>634302447</v>
      </c>
      <c r="H47" s="20">
        <v>-162692009</v>
      </c>
      <c r="I47" s="20">
        <v>-8892322</v>
      </c>
      <c r="J47" s="20">
        <v>462718116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462718116</v>
      </c>
      <c r="X47" s="20">
        <v>625899197</v>
      </c>
      <c r="Y47" s="20">
        <v>-163181081</v>
      </c>
      <c r="Z47" s="47">
        <v>-26.071463549105655</v>
      </c>
      <c r="AA47" s="22">
        <v>783384582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631166877</v>
      </c>
      <c r="D50" s="50">
        <f t="shared" ref="D50:Y50" si="7">SUM(D47:D49)</f>
        <v>0</v>
      </c>
      <c r="E50" s="51">
        <f t="shared" si="7"/>
        <v>783384582</v>
      </c>
      <c r="F50" s="52">
        <f t="shared" si="7"/>
        <v>783384582</v>
      </c>
      <c r="G50" s="52">
        <f t="shared" si="7"/>
        <v>634302447</v>
      </c>
      <c r="H50" s="52">
        <f t="shared" si="7"/>
        <v>-162692009</v>
      </c>
      <c r="I50" s="52">
        <f t="shared" si="7"/>
        <v>-8892322</v>
      </c>
      <c r="J50" s="52">
        <f t="shared" si="7"/>
        <v>462718116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462718116</v>
      </c>
      <c r="X50" s="52">
        <f t="shared" si="7"/>
        <v>625899197</v>
      </c>
      <c r="Y50" s="52">
        <f t="shared" si="7"/>
        <v>-163181081</v>
      </c>
      <c r="Z50" s="53">
        <f>+IF(X50&lt;&gt;0,+(Y50/X50)*100,0)</f>
        <v>-26.071463549105655</v>
      </c>
      <c r="AA50" s="54">
        <f>SUM(AA47:AA49)</f>
        <v>783384582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60</v>
      </c>
      <c r="D6" s="18"/>
      <c r="E6" s="19">
        <v>-267710320</v>
      </c>
      <c r="F6" s="20">
        <v>-267710320</v>
      </c>
      <c r="G6" s="20">
        <v>60</v>
      </c>
      <c r="H6" s="20"/>
      <c r="I6" s="20"/>
      <c r="J6" s="20">
        <v>60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60</v>
      </c>
      <c r="X6" s="20">
        <v>-66927582</v>
      </c>
      <c r="Y6" s="20">
        <v>66927642</v>
      </c>
      <c r="Z6" s="21">
        <v>-100.00008964913749</v>
      </c>
      <c r="AA6" s="22">
        <v>-267710320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-102328190</v>
      </c>
      <c r="F7" s="20">
        <v>-102328190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-25582047</v>
      </c>
      <c r="Y7" s="20">
        <v>25582047</v>
      </c>
      <c r="Z7" s="21">
        <v>-100</v>
      </c>
      <c r="AA7" s="22">
        <v>-102328190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-23398500</v>
      </c>
      <c r="F10" s="20">
        <v>-23398500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-5849628</v>
      </c>
      <c r="Y10" s="20">
        <v>5849628</v>
      </c>
      <c r="Z10" s="21">
        <v>-100</v>
      </c>
      <c r="AA10" s="22">
        <v>-23398500</v>
      </c>
    </row>
    <row r="11" spans="1:27" x14ac:dyDescent="0.25">
      <c r="A11" s="23" t="s">
        <v>39</v>
      </c>
      <c r="B11" s="17" t="s">
        <v>32</v>
      </c>
      <c r="C11" s="18">
        <v>165890666</v>
      </c>
      <c r="D11" s="18"/>
      <c r="E11" s="19">
        <v>142256460</v>
      </c>
      <c r="F11" s="20">
        <v>142256460</v>
      </c>
      <c r="G11" s="24">
        <v>138669401</v>
      </c>
      <c r="H11" s="24"/>
      <c r="I11" s="24">
        <v>2066713</v>
      </c>
      <c r="J11" s="20">
        <v>140736114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140736114</v>
      </c>
      <c r="X11" s="20">
        <v>35564115</v>
      </c>
      <c r="Y11" s="24">
        <v>105171999</v>
      </c>
      <c r="Z11" s="25">
        <v>295.72505600097179</v>
      </c>
      <c r="AA11" s="26">
        <v>142256460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165890726</v>
      </c>
      <c r="D13" s="29">
        <f>SUM(D6:D12)</f>
        <v>0</v>
      </c>
      <c r="E13" s="30">
        <f t="shared" si="0"/>
        <v>-251180550</v>
      </c>
      <c r="F13" s="31">
        <f t="shared" si="0"/>
        <v>-251180550</v>
      </c>
      <c r="G13" s="31">
        <f t="shared" si="0"/>
        <v>138669461</v>
      </c>
      <c r="H13" s="31">
        <f t="shared" si="0"/>
        <v>0</v>
      </c>
      <c r="I13" s="31">
        <f t="shared" si="0"/>
        <v>2066713</v>
      </c>
      <c r="J13" s="31">
        <f t="shared" si="0"/>
        <v>140736174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140736174</v>
      </c>
      <c r="X13" s="31">
        <f t="shared" si="0"/>
        <v>-62795142</v>
      </c>
      <c r="Y13" s="31">
        <f t="shared" si="0"/>
        <v>203531316</v>
      </c>
      <c r="Z13" s="32">
        <f>+IF(X13&lt;&gt;0,+(Y13/X13)*100,0)</f>
        <v>-324.11952504223973</v>
      </c>
      <c r="AA13" s="33">
        <f>SUM(AA6:AA12)</f>
        <v>-251180550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506532189</v>
      </c>
      <c r="D17" s="18"/>
      <c r="E17" s="19">
        <v>478358990</v>
      </c>
      <c r="F17" s="20">
        <v>478358990</v>
      </c>
      <c r="G17" s="24">
        <v>419247925</v>
      </c>
      <c r="H17" s="24"/>
      <c r="I17" s="24"/>
      <c r="J17" s="20">
        <v>419247925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419247925</v>
      </c>
      <c r="X17" s="20">
        <v>110089749</v>
      </c>
      <c r="Y17" s="24">
        <v>309158176</v>
      </c>
      <c r="Z17" s="25">
        <v>280.82376316436148</v>
      </c>
      <c r="AA17" s="26">
        <v>478358990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506532189</v>
      </c>
      <c r="D25" s="29">
        <f t="shared" ref="D25:Y25" si="1">SUM(D15:D24)</f>
        <v>0</v>
      </c>
      <c r="E25" s="35">
        <f t="shared" si="1"/>
        <v>478358990</v>
      </c>
      <c r="F25" s="36">
        <f t="shared" si="1"/>
        <v>478358990</v>
      </c>
      <c r="G25" s="36">
        <f t="shared" si="1"/>
        <v>419247925</v>
      </c>
      <c r="H25" s="36">
        <f t="shared" si="1"/>
        <v>0</v>
      </c>
      <c r="I25" s="36">
        <f t="shared" si="1"/>
        <v>0</v>
      </c>
      <c r="J25" s="36">
        <f t="shared" si="1"/>
        <v>419247925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419247925</v>
      </c>
      <c r="X25" s="36">
        <f t="shared" si="1"/>
        <v>110089749</v>
      </c>
      <c r="Y25" s="36">
        <f t="shared" si="1"/>
        <v>309158176</v>
      </c>
      <c r="Z25" s="37">
        <f>+IF(X25&lt;&gt;0,+(Y25/X25)*100,0)</f>
        <v>280.82376316436148</v>
      </c>
      <c r="AA25" s="38">
        <f>SUM(AA15:AA24)</f>
        <v>478358990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672422915</v>
      </c>
      <c r="D26" s="29">
        <f>+D13+D25</f>
        <v>0</v>
      </c>
      <c r="E26" s="30">
        <f t="shared" si="2"/>
        <v>227178440</v>
      </c>
      <c r="F26" s="31">
        <f t="shared" si="2"/>
        <v>227178440</v>
      </c>
      <c r="G26" s="31">
        <f t="shared" si="2"/>
        <v>557917386</v>
      </c>
      <c r="H26" s="31">
        <f t="shared" si="2"/>
        <v>0</v>
      </c>
      <c r="I26" s="31">
        <f t="shared" si="2"/>
        <v>2066713</v>
      </c>
      <c r="J26" s="31">
        <f t="shared" si="2"/>
        <v>559984099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559984099</v>
      </c>
      <c r="X26" s="31">
        <f t="shared" si="2"/>
        <v>47294607</v>
      </c>
      <c r="Y26" s="31">
        <f t="shared" si="2"/>
        <v>512689492</v>
      </c>
      <c r="Z26" s="32">
        <f>+IF(X26&lt;&gt;0,+(Y26/X26)*100,0)</f>
        <v>1084.0337292579682</v>
      </c>
      <c r="AA26" s="33">
        <f>+AA13+AA25</f>
        <v>227178440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-193542</v>
      </c>
      <c r="D32" s="18"/>
      <c r="E32" s="19">
        <v>-234770</v>
      </c>
      <c r="F32" s="20">
        <v>-234770</v>
      </c>
      <c r="G32" s="20">
        <v>64686</v>
      </c>
      <c r="H32" s="20"/>
      <c r="I32" s="20"/>
      <c r="J32" s="20">
        <v>64686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64686</v>
      </c>
      <c r="X32" s="20">
        <v>-58692</v>
      </c>
      <c r="Y32" s="20">
        <v>123378</v>
      </c>
      <c r="Z32" s="21">
        <v>-210.2126354528726</v>
      </c>
      <c r="AA32" s="22">
        <v>-234770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-193542</v>
      </c>
      <c r="D37" s="29">
        <f t="shared" ref="D37:Y37" si="3">SUM(D29:D36)</f>
        <v>0</v>
      </c>
      <c r="E37" s="30">
        <f t="shared" si="3"/>
        <v>-234770</v>
      </c>
      <c r="F37" s="31">
        <f t="shared" si="3"/>
        <v>-234770</v>
      </c>
      <c r="G37" s="31">
        <f t="shared" si="3"/>
        <v>64686</v>
      </c>
      <c r="H37" s="31">
        <f t="shared" si="3"/>
        <v>0</v>
      </c>
      <c r="I37" s="31">
        <f t="shared" si="3"/>
        <v>0</v>
      </c>
      <c r="J37" s="31">
        <f t="shared" si="3"/>
        <v>64686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64686</v>
      </c>
      <c r="X37" s="31">
        <f t="shared" si="3"/>
        <v>-58692</v>
      </c>
      <c r="Y37" s="31">
        <f t="shared" si="3"/>
        <v>123378</v>
      </c>
      <c r="Z37" s="32">
        <f>+IF(X37&lt;&gt;0,+(Y37/X37)*100,0)</f>
        <v>-210.2126354528726</v>
      </c>
      <c r="AA37" s="33">
        <f>SUM(AA29:AA36)</f>
        <v>-234770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600685606</v>
      </c>
      <c r="D40" s="18"/>
      <c r="E40" s="19"/>
      <c r="F40" s="20"/>
      <c r="G40" s="20">
        <v>533956747</v>
      </c>
      <c r="H40" s="20"/>
      <c r="I40" s="20"/>
      <c r="J40" s="20">
        <v>533956747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533956747</v>
      </c>
      <c r="X40" s="20"/>
      <c r="Y40" s="20">
        <v>533956747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555315020</v>
      </c>
      <c r="F42" s="20">
        <v>555315020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138828756</v>
      </c>
      <c r="Y42" s="20">
        <v>-138828756</v>
      </c>
      <c r="Z42" s="21">
        <v>-100</v>
      </c>
      <c r="AA42" s="22">
        <v>555315020</v>
      </c>
    </row>
    <row r="43" spans="1:27" x14ac:dyDescent="0.25">
      <c r="A43" s="27" t="s">
        <v>67</v>
      </c>
      <c r="B43" s="34" t="s">
        <v>32</v>
      </c>
      <c r="C43" s="29">
        <f>SUM(C39:C42)</f>
        <v>600685606</v>
      </c>
      <c r="D43" s="29">
        <f t="shared" ref="D43:Y43" si="4">SUM(D39:D42)</f>
        <v>0</v>
      </c>
      <c r="E43" s="35">
        <f t="shared" si="4"/>
        <v>555315020</v>
      </c>
      <c r="F43" s="36">
        <f t="shared" si="4"/>
        <v>555315020</v>
      </c>
      <c r="G43" s="36">
        <f t="shared" si="4"/>
        <v>533956747</v>
      </c>
      <c r="H43" s="36">
        <f t="shared" si="4"/>
        <v>0</v>
      </c>
      <c r="I43" s="36">
        <f t="shared" si="4"/>
        <v>0</v>
      </c>
      <c r="J43" s="36">
        <f t="shared" si="4"/>
        <v>533956747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533956747</v>
      </c>
      <c r="X43" s="36">
        <f t="shared" si="4"/>
        <v>138828756</v>
      </c>
      <c r="Y43" s="36">
        <f t="shared" si="4"/>
        <v>395127991</v>
      </c>
      <c r="Z43" s="37">
        <f>+IF(X43&lt;&gt;0,+(Y43/X43)*100,0)</f>
        <v>284.61537968401876</v>
      </c>
      <c r="AA43" s="38">
        <f>SUM(AA39:AA42)</f>
        <v>555315020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600492064</v>
      </c>
      <c r="D44" s="29">
        <f>+D37+D43</f>
        <v>0</v>
      </c>
      <c r="E44" s="30">
        <f t="shared" si="5"/>
        <v>555080250</v>
      </c>
      <c r="F44" s="31">
        <f t="shared" si="5"/>
        <v>555080250</v>
      </c>
      <c r="G44" s="31">
        <f t="shared" si="5"/>
        <v>534021433</v>
      </c>
      <c r="H44" s="31">
        <f t="shared" si="5"/>
        <v>0</v>
      </c>
      <c r="I44" s="31">
        <f t="shared" si="5"/>
        <v>0</v>
      </c>
      <c r="J44" s="31">
        <f t="shared" si="5"/>
        <v>534021433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534021433</v>
      </c>
      <c r="X44" s="31">
        <f t="shared" si="5"/>
        <v>138770064</v>
      </c>
      <c r="Y44" s="31">
        <f t="shared" si="5"/>
        <v>395251369</v>
      </c>
      <c r="Z44" s="32">
        <f>+IF(X44&lt;&gt;0,+(Y44/X44)*100,0)</f>
        <v>284.82466434547439</v>
      </c>
      <c r="AA44" s="33">
        <f>+AA37+AA43</f>
        <v>555080250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71930851</v>
      </c>
      <c r="D45" s="42">
        <f t="shared" si="6"/>
        <v>0</v>
      </c>
      <c r="E45" s="43">
        <f t="shared" si="6"/>
        <v>-327901810</v>
      </c>
      <c r="F45" s="44">
        <f t="shared" si="6"/>
        <v>-327901810</v>
      </c>
      <c r="G45" s="44">
        <f t="shared" si="6"/>
        <v>23895953</v>
      </c>
      <c r="H45" s="44">
        <f t="shared" si="6"/>
        <v>0</v>
      </c>
      <c r="I45" s="44">
        <f t="shared" si="6"/>
        <v>2066713</v>
      </c>
      <c r="J45" s="44">
        <f t="shared" si="6"/>
        <v>25962666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25962666</v>
      </c>
      <c r="X45" s="44">
        <f t="shared" si="6"/>
        <v>-91475457</v>
      </c>
      <c r="Y45" s="44">
        <f t="shared" si="6"/>
        <v>117438123</v>
      </c>
      <c r="Z45" s="45">
        <f>+IF(X45&lt;&gt;0,+(Y45/X45)*100,0)</f>
        <v>-128.38211128040606</v>
      </c>
      <c r="AA45" s="46">
        <f>+AA26-AA44</f>
        <v>-327901810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342741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342741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-6627420</v>
      </c>
      <c r="D6" s="18"/>
      <c r="E6" s="19">
        <v>22987350</v>
      </c>
      <c r="F6" s="20">
        <v>22987350</v>
      </c>
      <c r="G6" s="20">
        <v>-380599</v>
      </c>
      <c r="H6" s="20">
        <v>-222069</v>
      </c>
      <c r="I6" s="20">
        <v>-475395</v>
      </c>
      <c r="J6" s="20">
        <v>-1078063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-1078063</v>
      </c>
      <c r="X6" s="20">
        <v>5746842</v>
      </c>
      <c r="Y6" s="20">
        <v>-6824905</v>
      </c>
      <c r="Z6" s="21">
        <v>-118.75922463154546</v>
      </c>
      <c r="AA6" s="22">
        <v>22987350</v>
      </c>
    </row>
    <row r="7" spans="1:27" x14ac:dyDescent="0.25">
      <c r="A7" s="23" t="s">
        <v>35</v>
      </c>
      <c r="B7" s="17" t="s">
        <v>32</v>
      </c>
      <c r="C7" s="18">
        <v>33645277</v>
      </c>
      <c r="D7" s="18"/>
      <c r="E7" s="19"/>
      <c r="F7" s="20"/>
      <c r="G7" s="20">
        <v>3043534</v>
      </c>
      <c r="H7" s="20">
        <v>3051738</v>
      </c>
      <c r="I7" s="20">
        <v>3046800</v>
      </c>
      <c r="J7" s="20">
        <v>9142072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9142072</v>
      </c>
      <c r="X7" s="20">
        <v>75</v>
      </c>
      <c r="Y7" s="20">
        <v>9141997</v>
      </c>
      <c r="Z7" s="21">
        <v>12189329.333333334</v>
      </c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-252333</v>
      </c>
      <c r="D10" s="18"/>
      <c r="E10" s="19"/>
      <c r="F10" s="20"/>
      <c r="G10" s="20"/>
      <c r="H10" s="20">
        <v>-5809</v>
      </c>
      <c r="I10" s="20"/>
      <c r="J10" s="20">
        <v>-5809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-5809</v>
      </c>
      <c r="X10" s="20"/>
      <c r="Y10" s="20">
        <v>-5809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26765524</v>
      </c>
      <c r="D13" s="29">
        <f>SUM(D6:D12)</f>
        <v>0</v>
      </c>
      <c r="E13" s="30">
        <f t="shared" si="0"/>
        <v>22987350</v>
      </c>
      <c r="F13" s="31">
        <f t="shared" si="0"/>
        <v>22987350</v>
      </c>
      <c r="G13" s="31">
        <f t="shared" si="0"/>
        <v>2662935</v>
      </c>
      <c r="H13" s="31">
        <f t="shared" si="0"/>
        <v>2823860</v>
      </c>
      <c r="I13" s="31">
        <f t="shared" si="0"/>
        <v>2571405</v>
      </c>
      <c r="J13" s="31">
        <f t="shared" si="0"/>
        <v>8058200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8058200</v>
      </c>
      <c r="X13" s="31">
        <f t="shared" si="0"/>
        <v>5746917</v>
      </c>
      <c r="Y13" s="31">
        <f t="shared" si="0"/>
        <v>2311283</v>
      </c>
      <c r="Z13" s="32">
        <f>+IF(X13&lt;&gt;0,+(Y13/X13)*100,0)</f>
        <v>40.217789816696495</v>
      </c>
      <c r="AA13" s="33">
        <f>SUM(AA6:AA12)</f>
        <v>22987350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2572932</v>
      </c>
      <c r="D17" s="18"/>
      <c r="E17" s="19">
        <v>-1246650</v>
      </c>
      <c r="F17" s="20">
        <v>-1246650</v>
      </c>
      <c r="G17" s="24"/>
      <c r="H17" s="24">
        <v>-2572932</v>
      </c>
      <c r="I17" s="24"/>
      <c r="J17" s="20">
        <v>-2572932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-2572932</v>
      </c>
      <c r="X17" s="20">
        <v>-311664</v>
      </c>
      <c r="Y17" s="24">
        <v>-2261268</v>
      </c>
      <c r="Z17" s="25">
        <v>725.54674264592643</v>
      </c>
      <c r="AA17" s="26">
        <v>-1246650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2572932</v>
      </c>
      <c r="D25" s="29">
        <f t="shared" ref="D25:Y25" si="1">SUM(D15:D24)</f>
        <v>0</v>
      </c>
      <c r="E25" s="35">
        <f t="shared" si="1"/>
        <v>-1246650</v>
      </c>
      <c r="F25" s="36">
        <f t="shared" si="1"/>
        <v>-1246650</v>
      </c>
      <c r="G25" s="36">
        <f t="shared" si="1"/>
        <v>0</v>
      </c>
      <c r="H25" s="36">
        <f t="shared" si="1"/>
        <v>-2572932</v>
      </c>
      <c r="I25" s="36">
        <f t="shared" si="1"/>
        <v>0</v>
      </c>
      <c r="J25" s="36">
        <f t="shared" si="1"/>
        <v>-2572932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-2572932</v>
      </c>
      <c r="X25" s="36">
        <f t="shared" si="1"/>
        <v>-311664</v>
      </c>
      <c r="Y25" s="36">
        <f t="shared" si="1"/>
        <v>-2261268</v>
      </c>
      <c r="Z25" s="37">
        <f>+IF(X25&lt;&gt;0,+(Y25/X25)*100,0)</f>
        <v>725.54674264592643</v>
      </c>
      <c r="AA25" s="38">
        <f>SUM(AA15:AA24)</f>
        <v>-1246650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29338456</v>
      </c>
      <c r="D26" s="29">
        <f>+D13+D25</f>
        <v>0</v>
      </c>
      <c r="E26" s="30">
        <f t="shared" si="2"/>
        <v>21740700</v>
      </c>
      <c r="F26" s="31">
        <f t="shared" si="2"/>
        <v>21740700</v>
      </c>
      <c r="G26" s="31">
        <f t="shared" si="2"/>
        <v>2662935</v>
      </c>
      <c r="H26" s="31">
        <f t="shared" si="2"/>
        <v>250928</v>
      </c>
      <c r="I26" s="31">
        <f t="shared" si="2"/>
        <v>2571405</v>
      </c>
      <c r="J26" s="31">
        <f t="shared" si="2"/>
        <v>5485268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5485268</v>
      </c>
      <c r="X26" s="31">
        <f t="shared" si="2"/>
        <v>5435253</v>
      </c>
      <c r="Y26" s="31">
        <f t="shared" si="2"/>
        <v>50015</v>
      </c>
      <c r="Z26" s="32">
        <f>+IF(X26&lt;&gt;0,+(Y26/X26)*100,0)</f>
        <v>0.9201963551650677</v>
      </c>
      <c r="AA26" s="33">
        <f>+AA13+AA25</f>
        <v>21740700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19353778</v>
      </c>
      <c r="D32" s="18"/>
      <c r="E32" s="19"/>
      <c r="F32" s="20"/>
      <c r="G32" s="20">
        <v>849241</v>
      </c>
      <c r="H32" s="20">
        <v>2197016</v>
      </c>
      <c r="I32" s="20">
        <v>1153729</v>
      </c>
      <c r="J32" s="20">
        <v>4199986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4199986</v>
      </c>
      <c r="X32" s="20"/>
      <c r="Y32" s="20">
        <v>4199986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-520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19353258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849241</v>
      </c>
      <c r="H37" s="31">
        <f t="shared" si="3"/>
        <v>2197016</v>
      </c>
      <c r="I37" s="31">
        <f t="shared" si="3"/>
        <v>1153729</v>
      </c>
      <c r="J37" s="31">
        <f t="shared" si="3"/>
        <v>4199986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4199986</v>
      </c>
      <c r="X37" s="31">
        <f t="shared" si="3"/>
        <v>0</v>
      </c>
      <c r="Y37" s="31">
        <f t="shared" si="3"/>
        <v>4199986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19353258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849241</v>
      </c>
      <c r="H44" s="31">
        <f t="shared" si="5"/>
        <v>2197016</v>
      </c>
      <c r="I44" s="31">
        <f t="shared" si="5"/>
        <v>1153729</v>
      </c>
      <c r="J44" s="31">
        <f t="shared" si="5"/>
        <v>4199986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4199986</v>
      </c>
      <c r="X44" s="31">
        <f t="shared" si="5"/>
        <v>0</v>
      </c>
      <c r="Y44" s="31">
        <f t="shared" si="5"/>
        <v>4199986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9985198</v>
      </c>
      <c r="D45" s="42">
        <f t="shared" si="6"/>
        <v>0</v>
      </c>
      <c r="E45" s="43">
        <f t="shared" si="6"/>
        <v>21740700</v>
      </c>
      <c r="F45" s="44">
        <f t="shared" si="6"/>
        <v>21740700</v>
      </c>
      <c r="G45" s="44">
        <f t="shared" si="6"/>
        <v>1813694</v>
      </c>
      <c r="H45" s="44">
        <f t="shared" si="6"/>
        <v>-1946088</v>
      </c>
      <c r="I45" s="44">
        <f t="shared" si="6"/>
        <v>1417676</v>
      </c>
      <c r="J45" s="44">
        <f t="shared" si="6"/>
        <v>1285282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1285282</v>
      </c>
      <c r="X45" s="44">
        <f t="shared" si="6"/>
        <v>5435253</v>
      </c>
      <c r="Y45" s="44">
        <f t="shared" si="6"/>
        <v>-4149971</v>
      </c>
      <c r="Z45" s="45">
        <f>+IF(X45&lt;&gt;0,+(Y45/X45)*100,0)</f>
        <v>-76.352857907442399</v>
      </c>
      <c r="AA45" s="46">
        <f>+AA26-AA44</f>
        <v>21740700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-5796706</v>
      </c>
      <c r="D6" s="18"/>
      <c r="E6" s="19">
        <v>8658330</v>
      </c>
      <c r="F6" s="20">
        <v>8422260</v>
      </c>
      <c r="G6" s="20">
        <v>-5824937</v>
      </c>
      <c r="H6" s="20">
        <v>-36933</v>
      </c>
      <c r="I6" s="20">
        <v>-44742</v>
      </c>
      <c r="J6" s="20">
        <v>-5906612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-5906612</v>
      </c>
      <c r="X6" s="20">
        <v>2105568</v>
      </c>
      <c r="Y6" s="20">
        <v>-8012180</v>
      </c>
      <c r="Z6" s="21">
        <v>-380.52345020441038</v>
      </c>
      <c r="AA6" s="22">
        <v>8422260</v>
      </c>
    </row>
    <row r="7" spans="1:27" x14ac:dyDescent="0.25">
      <c r="A7" s="23" t="s">
        <v>35</v>
      </c>
      <c r="B7" s="17" t="s">
        <v>32</v>
      </c>
      <c r="C7" s="18">
        <v>27116365</v>
      </c>
      <c r="D7" s="18"/>
      <c r="E7" s="19">
        <v>16480964</v>
      </c>
      <c r="F7" s="20">
        <v>16480964</v>
      </c>
      <c r="G7" s="20">
        <v>27121713</v>
      </c>
      <c r="H7" s="20">
        <v>2202765</v>
      </c>
      <c r="I7" s="20">
        <v>1040760</v>
      </c>
      <c r="J7" s="20">
        <v>30365238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30365238</v>
      </c>
      <c r="X7" s="20">
        <v>4120242</v>
      </c>
      <c r="Y7" s="20">
        <v>26244996</v>
      </c>
      <c r="Z7" s="21">
        <v>636.97705134795478</v>
      </c>
      <c r="AA7" s="22">
        <v>16480964</v>
      </c>
    </row>
    <row r="8" spans="1:27" x14ac:dyDescent="0.25">
      <c r="A8" s="23" t="s">
        <v>36</v>
      </c>
      <c r="B8" s="17" t="s">
        <v>32</v>
      </c>
      <c r="C8" s="18">
        <v>685159</v>
      </c>
      <c r="D8" s="18"/>
      <c r="E8" s="19"/>
      <c r="F8" s="20"/>
      <c r="G8" s="20">
        <v>685159</v>
      </c>
      <c r="H8" s="20"/>
      <c r="I8" s="20"/>
      <c r="J8" s="20">
        <v>685159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685159</v>
      </c>
      <c r="X8" s="20"/>
      <c r="Y8" s="20">
        <v>685159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-149546</v>
      </c>
      <c r="D10" s="18"/>
      <c r="E10" s="19">
        <v>-1444389</v>
      </c>
      <c r="F10" s="20">
        <v>-1444389</v>
      </c>
      <c r="G10" s="20">
        <v>-155262</v>
      </c>
      <c r="H10" s="20"/>
      <c r="I10" s="20">
        <v>-13498</v>
      </c>
      <c r="J10" s="20">
        <v>-168760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-168760</v>
      </c>
      <c r="X10" s="20">
        <v>-361095</v>
      </c>
      <c r="Y10" s="20">
        <v>192335</v>
      </c>
      <c r="Z10" s="21">
        <v>-53.264376410639855</v>
      </c>
      <c r="AA10" s="22">
        <v>-1444389</v>
      </c>
    </row>
    <row r="11" spans="1:27" x14ac:dyDescent="0.25">
      <c r="A11" s="23" t="s">
        <v>39</v>
      </c>
      <c r="B11" s="17" t="s">
        <v>32</v>
      </c>
      <c r="C11" s="18">
        <v>1196403</v>
      </c>
      <c r="D11" s="18"/>
      <c r="E11" s="19">
        <v>20524</v>
      </c>
      <c r="F11" s="20">
        <v>51316</v>
      </c>
      <c r="G11" s="24">
        <v>1196627</v>
      </c>
      <c r="H11" s="24">
        <v>2184</v>
      </c>
      <c r="I11" s="24">
        <v>3959</v>
      </c>
      <c r="J11" s="20">
        <v>1202770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1202770</v>
      </c>
      <c r="X11" s="20">
        <v>12828</v>
      </c>
      <c r="Y11" s="24">
        <v>1189942</v>
      </c>
      <c r="Z11" s="25">
        <v>9276.1303398815089</v>
      </c>
      <c r="AA11" s="26">
        <v>51316</v>
      </c>
    </row>
    <row r="12" spans="1:27" x14ac:dyDescent="0.25">
      <c r="A12" s="23" t="s">
        <v>40</v>
      </c>
      <c r="B12" s="17" t="s">
        <v>32</v>
      </c>
      <c r="C12" s="18">
        <v>18</v>
      </c>
      <c r="D12" s="18"/>
      <c r="E12" s="19"/>
      <c r="F12" s="20"/>
      <c r="G12" s="20">
        <v>18</v>
      </c>
      <c r="H12" s="20"/>
      <c r="I12" s="20"/>
      <c r="J12" s="20">
        <v>18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18</v>
      </c>
      <c r="X12" s="20"/>
      <c r="Y12" s="20">
        <v>18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23051693</v>
      </c>
      <c r="D13" s="29">
        <f>SUM(D6:D12)</f>
        <v>0</v>
      </c>
      <c r="E13" s="30">
        <f t="shared" si="0"/>
        <v>23715429</v>
      </c>
      <c r="F13" s="31">
        <f t="shared" si="0"/>
        <v>23510151</v>
      </c>
      <c r="G13" s="31">
        <f t="shared" si="0"/>
        <v>23023318</v>
      </c>
      <c r="H13" s="31">
        <f t="shared" si="0"/>
        <v>2168016</v>
      </c>
      <c r="I13" s="31">
        <f t="shared" si="0"/>
        <v>986479</v>
      </c>
      <c r="J13" s="31">
        <f t="shared" si="0"/>
        <v>26177813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26177813</v>
      </c>
      <c r="X13" s="31">
        <f t="shared" si="0"/>
        <v>5877543</v>
      </c>
      <c r="Y13" s="31">
        <f t="shared" si="0"/>
        <v>20300270</v>
      </c>
      <c r="Z13" s="32">
        <f>+IF(X13&lt;&gt;0,+(Y13/X13)*100,0)</f>
        <v>345.38700950380115</v>
      </c>
      <c r="AA13" s="33">
        <f>SUM(AA6:AA12)</f>
        <v>23510151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1965431</v>
      </c>
      <c r="D17" s="18"/>
      <c r="E17" s="19">
        <v>86163</v>
      </c>
      <c r="F17" s="20">
        <v>291441</v>
      </c>
      <c r="G17" s="24">
        <v>1965431</v>
      </c>
      <c r="H17" s="24"/>
      <c r="I17" s="24"/>
      <c r="J17" s="20">
        <v>1965431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1965431</v>
      </c>
      <c r="X17" s="20">
        <v>72858</v>
      </c>
      <c r="Y17" s="24">
        <v>1892573</v>
      </c>
      <c r="Z17" s="25">
        <v>2597.6186554667984</v>
      </c>
      <c r="AA17" s="26">
        <v>291441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1965431</v>
      </c>
      <c r="D25" s="29">
        <f t="shared" ref="D25:Y25" si="1">SUM(D15:D24)</f>
        <v>0</v>
      </c>
      <c r="E25" s="35">
        <f t="shared" si="1"/>
        <v>86163</v>
      </c>
      <c r="F25" s="36">
        <f t="shared" si="1"/>
        <v>291441</v>
      </c>
      <c r="G25" s="36">
        <f t="shared" si="1"/>
        <v>1965431</v>
      </c>
      <c r="H25" s="36">
        <f t="shared" si="1"/>
        <v>0</v>
      </c>
      <c r="I25" s="36">
        <f t="shared" si="1"/>
        <v>0</v>
      </c>
      <c r="J25" s="36">
        <f t="shared" si="1"/>
        <v>1965431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1965431</v>
      </c>
      <c r="X25" s="36">
        <f t="shared" si="1"/>
        <v>72858</v>
      </c>
      <c r="Y25" s="36">
        <f t="shared" si="1"/>
        <v>1892573</v>
      </c>
      <c r="Z25" s="37">
        <f>+IF(X25&lt;&gt;0,+(Y25/X25)*100,0)</f>
        <v>2597.6186554667984</v>
      </c>
      <c r="AA25" s="38">
        <f>SUM(AA15:AA24)</f>
        <v>291441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25017124</v>
      </c>
      <c r="D26" s="29">
        <f>+D13+D25</f>
        <v>0</v>
      </c>
      <c r="E26" s="30">
        <f t="shared" si="2"/>
        <v>23801592</v>
      </c>
      <c r="F26" s="31">
        <f t="shared" si="2"/>
        <v>23801592</v>
      </c>
      <c r="G26" s="31">
        <f t="shared" si="2"/>
        <v>24988749</v>
      </c>
      <c r="H26" s="31">
        <f t="shared" si="2"/>
        <v>2168016</v>
      </c>
      <c r="I26" s="31">
        <f t="shared" si="2"/>
        <v>986479</v>
      </c>
      <c r="J26" s="31">
        <f t="shared" si="2"/>
        <v>28143244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28143244</v>
      </c>
      <c r="X26" s="31">
        <f t="shared" si="2"/>
        <v>5950401</v>
      </c>
      <c r="Y26" s="31">
        <f t="shared" si="2"/>
        <v>22192843</v>
      </c>
      <c r="Z26" s="32">
        <f>+IF(X26&lt;&gt;0,+(Y26/X26)*100,0)</f>
        <v>372.96382210207344</v>
      </c>
      <c r="AA26" s="33">
        <f>+AA13+AA25</f>
        <v>23801592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47229574</v>
      </c>
      <c r="D32" s="18"/>
      <c r="E32" s="19">
        <v>7778605</v>
      </c>
      <c r="F32" s="20">
        <v>7691327</v>
      </c>
      <c r="G32" s="20">
        <v>48036538</v>
      </c>
      <c r="H32" s="20">
        <v>788019</v>
      </c>
      <c r="I32" s="20">
        <v>781129</v>
      </c>
      <c r="J32" s="20">
        <v>49605686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49605686</v>
      </c>
      <c r="X32" s="20">
        <v>1922835</v>
      </c>
      <c r="Y32" s="20">
        <v>47682851</v>
      </c>
      <c r="Z32" s="21">
        <v>2479.8202133828436</v>
      </c>
      <c r="AA32" s="22">
        <v>7691327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2345343</v>
      </c>
      <c r="F35" s="20">
        <v>2345343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586335</v>
      </c>
      <c r="Y35" s="20">
        <v>-586335</v>
      </c>
      <c r="Z35" s="21">
        <v>-100</v>
      </c>
      <c r="AA35" s="22">
        <v>2345343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47229574</v>
      </c>
      <c r="D37" s="29">
        <f t="shared" ref="D37:Y37" si="3">SUM(D29:D36)</f>
        <v>0</v>
      </c>
      <c r="E37" s="30">
        <f t="shared" si="3"/>
        <v>10123948</v>
      </c>
      <c r="F37" s="31">
        <f t="shared" si="3"/>
        <v>10036670</v>
      </c>
      <c r="G37" s="31">
        <f t="shared" si="3"/>
        <v>48036538</v>
      </c>
      <c r="H37" s="31">
        <f t="shared" si="3"/>
        <v>788019</v>
      </c>
      <c r="I37" s="31">
        <f t="shared" si="3"/>
        <v>781129</v>
      </c>
      <c r="J37" s="31">
        <f t="shared" si="3"/>
        <v>49605686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49605686</v>
      </c>
      <c r="X37" s="31">
        <f t="shared" si="3"/>
        <v>2509170</v>
      </c>
      <c r="Y37" s="31">
        <f t="shared" si="3"/>
        <v>47096516</v>
      </c>
      <c r="Z37" s="32">
        <f>+IF(X37&lt;&gt;0,+(Y37/X37)*100,0)</f>
        <v>1876.9758924265793</v>
      </c>
      <c r="AA37" s="33">
        <f>SUM(AA29:AA36)</f>
        <v>10036670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1400000</v>
      </c>
      <c r="F40" s="20">
        <v>1400000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350001</v>
      </c>
      <c r="Y40" s="20">
        <v>-350001</v>
      </c>
      <c r="Z40" s="21">
        <v>-100</v>
      </c>
      <c r="AA40" s="22">
        <v>1400000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1400000</v>
      </c>
      <c r="F43" s="36">
        <f t="shared" si="4"/>
        <v>1400000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350001</v>
      </c>
      <c r="Y43" s="36">
        <f t="shared" si="4"/>
        <v>-350001</v>
      </c>
      <c r="Z43" s="37">
        <f>+IF(X43&lt;&gt;0,+(Y43/X43)*100,0)</f>
        <v>-100</v>
      </c>
      <c r="AA43" s="38">
        <f>SUM(AA39:AA42)</f>
        <v>1400000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47229574</v>
      </c>
      <c r="D44" s="29">
        <f>+D37+D43</f>
        <v>0</v>
      </c>
      <c r="E44" s="30">
        <f t="shared" si="5"/>
        <v>11523948</v>
      </c>
      <c r="F44" s="31">
        <f t="shared" si="5"/>
        <v>11436670</v>
      </c>
      <c r="G44" s="31">
        <f t="shared" si="5"/>
        <v>48036538</v>
      </c>
      <c r="H44" s="31">
        <f t="shared" si="5"/>
        <v>788019</v>
      </c>
      <c r="I44" s="31">
        <f t="shared" si="5"/>
        <v>781129</v>
      </c>
      <c r="J44" s="31">
        <f t="shared" si="5"/>
        <v>49605686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49605686</v>
      </c>
      <c r="X44" s="31">
        <f t="shared" si="5"/>
        <v>2859171</v>
      </c>
      <c r="Y44" s="31">
        <f t="shared" si="5"/>
        <v>46746515</v>
      </c>
      <c r="Z44" s="32">
        <f>+IF(X44&lt;&gt;0,+(Y44/X44)*100,0)</f>
        <v>1634.9674433603309</v>
      </c>
      <c r="AA44" s="33">
        <f>+AA37+AA43</f>
        <v>11436670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-22212450</v>
      </c>
      <c r="D45" s="42">
        <f t="shared" si="6"/>
        <v>0</v>
      </c>
      <c r="E45" s="43">
        <f t="shared" si="6"/>
        <v>12277644</v>
      </c>
      <c r="F45" s="44">
        <f t="shared" si="6"/>
        <v>12364922</v>
      </c>
      <c r="G45" s="44">
        <f t="shared" si="6"/>
        <v>-23047789</v>
      </c>
      <c r="H45" s="44">
        <f t="shared" si="6"/>
        <v>1379997</v>
      </c>
      <c r="I45" s="44">
        <f t="shared" si="6"/>
        <v>205350</v>
      </c>
      <c r="J45" s="44">
        <f t="shared" si="6"/>
        <v>-21462442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-21462442</v>
      </c>
      <c r="X45" s="44">
        <f t="shared" si="6"/>
        <v>3091230</v>
      </c>
      <c r="Y45" s="44">
        <f t="shared" si="6"/>
        <v>-24553672</v>
      </c>
      <c r="Z45" s="45">
        <f>+IF(X45&lt;&gt;0,+(Y45/X45)*100,0)</f>
        <v>-794.30103874509496</v>
      </c>
      <c r="AA45" s="46">
        <f>+AA26-AA44</f>
        <v>12364922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-23884863</v>
      </c>
      <c r="D47" s="18"/>
      <c r="E47" s="19"/>
      <c r="F47" s="20"/>
      <c r="G47" s="20">
        <v>-19197037</v>
      </c>
      <c r="H47" s="20">
        <v>-494203</v>
      </c>
      <c r="I47" s="20">
        <v>113519</v>
      </c>
      <c r="J47" s="20">
        <v>-19577721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-19577721</v>
      </c>
      <c r="X47" s="20"/>
      <c r="Y47" s="20">
        <v>-19577721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-23884863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-19197037</v>
      </c>
      <c r="H50" s="52">
        <f t="shared" si="7"/>
        <v>-494203</v>
      </c>
      <c r="I50" s="52">
        <f t="shared" si="7"/>
        <v>113519</v>
      </c>
      <c r="J50" s="52">
        <f t="shared" si="7"/>
        <v>-19577721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-19577721</v>
      </c>
      <c r="X50" s="52">
        <f t="shared" si="7"/>
        <v>0</v>
      </c>
      <c r="Y50" s="52">
        <f t="shared" si="7"/>
        <v>-19577721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98213532</v>
      </c>
      <c r="D6" s="18"/>
      <c r="E6" s="19">
        <v>99640523</v>
      </c>
      <c r="F6" s="20">
        <v>99640523</v>
      </c>
      <c r="G6" s="20">
        <v>107191065</v>
      </c>
      <c r="H6" s="20">
        <v>-887515</v>
      </c>
      <c r="I6" s="20">
        <v>499342</v>
      </c>
      <c r="J6" s="20">
        <v>106802892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106802892</v>
      </c>
      <c r="X6" s="20">
        <v>88302838</v>
      </c>
      <c r="Y6" s="20">
        <v>18500054</v>
      </c>
      <c r="Z6" s="21">
        <v>20.950690169210642</v>
      </c>
      <c r="AA6" s="22">
        <v>99640523</v>
      </c>
    </row>
    <row r="7" spans="1:27" x14ac:dyDescent="0.25">
      <c r="A7" s="23" t="s">
        <v>35</v>
      </c>
      <c r="B7" s="17" t="s">
        <v>32</v>
      </c>
      <c r="C7" s="18">
        <v>40564565</v>
      </c>
      <c r="D7" s="18"/>
      <c r="E7" s="19">
        <v>39041437</v>
      </c>
      <c r="F7" s="20">
        <v>39041437</v>
      </c>
      <c r="G7" s="20">
        <v>56049743</v>
      </c>
      <c r="H7" s="20">
        <v>-10013160</v>
      </c>
      <c r="I7" s="20">
        <v>2535836</v>
      </c>
      <c r="J7" s="20">
        <v>48572419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48572419</v>
      </c>
      <c r="X7" s="20">
        <v>36500786</v>
      </c>
      <c r="Y7" s="20">
        <v>12071633</v>
      </c>
      <c r="Z7" s="21">
        <v>33.072254937195048</v>
      </c>
      <c r="AA7" s="22">
        <v>39041437</v>
      </c>
    </row>
    <row r="8" spans="1:27" x14ac:dyDescent="0.25">
      <c r="A8" s="23" t="s">
        <v>36</v>
      </c>
      <c r="B8" s="17" t="s">
        <v>32</v>
      </c>
      <c r="C8" s="18">
        <v>-46198</v>
      </c>
      <c r="D8" s="18"/>
      <c r="E8" s="19">
        <v>-45487</v>
      </c>
      <c r="F8" s="20">
        <v>-45487</v>
      </c>
      <c r="G8" s="20">
        <v>-46197</v>
      </c>
      <c r="H8" s="20"/>
      <c r="I8" s="20"/>
      <c r="J8" s="20">
        <v>-46197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-46197</v>
      </c>
      <c r="X8" s="20">
        <v>-45487</v>
      </c>
      <c r="Y8" s="20">
        <v>-710</v>
      </c>
      <c r="Z8" s="21">
        <v>1.5608855277331986</v>
      </c>
      <c r="AA8" s="22">
        <v>-45487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3780</v>
      </c>
      <c r="D10" s="18"/>
      <c r="E10" s="19">
        <v>20496</v>
      </c>
      <c r="F10" s="20">
        <v>20496</v>
      </c>
      <c r="G10" s="20">
        <v>3780</v>
      </c>
      <c r="H10" s="20"/>
      <c r="I10" s="20"/>
      <c r="J10" s="20">
        <v>3780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3780</v>
      </c>
      <c r="X10" s="20">
        <v>7959</v>
      </c>
      <c r="Y10" s="20">
        <v>-4179</v>
      </c>
      <c r="Z10" s="21">
        <v>-52.506596306068602</v>
      </c>
      <c r="AA10" s="22">
        <v>20496</v>
      </c>
    </row>
    <row r="11" spans="1:27" x14ac:dyDescent="0.25">
      <c r="A11" s="23" t="s">
        <v>39</v>
      </c>
      <c r="B11" s="17" t="s">
        <v>32</v>
      </c>
      <c r="C11" s="18">
        <v>3268110</v>
      </c>
      <c r="D11" s="18"/>
      <c r="E11" s="19">
        <v>2696986</v>
      </c>
      <c r="F11" s="20">
        <v>2696986</v>
      </c>
      <c r="G11" s="24">
        <v>3305356</v>
      </c>
      <c r="H11" s="24">
        <v>184467</v>
      </c>
      <c r="I11" s="24">
        <v>-197224</v>
      </c>
      <c r="J11" s="20">
        <v>3292599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3292599</v>
      </c>
      <c r="X11" s="20">
        <v>2696986</v>
      </c>
      <c r="Y11" s="24">
        <v>595613</v>
      </c>
      <c r="Z11" s="25">
        <v>22.084393467374323</v>
      </c>
      <c r="AA11" s="26">
        <v>2696986</v>
      </c>
    </row>
    <row r="12" spans="1:27" x14ac:dyDescent="0.25">
      <c r="A12" s="23" t="s">
        <v>40</v>
      </c>
      <c r="B12" s="17" t="s">
        <v>32</v>
      </c>
      <c r="C12" s="18">
        <v>-170809</v>
      </c>
      <c r="D12" s="18"/>
      <c r="E12" s="19">
        <v>-170809</v>
      </c>
      <c r="F12" s="20">
        <v>-170809</v>
      </c>
      <c r="G12" s="20">
        <v>-170809</v>
      </c>
      <c r="H12" s="20"/>
      <c r="I12" s="20"/>
      <c r="J12" s="20">
        <v>-170809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-170809</v>
      </c>
      <c r="X12" s="20">
        <v>-170809</v>
      </c>
      <c r="Y12" s="20"/>
      <c r="Z12" s="21"/>
      <c r="AA12" s="22">
        <v>-170809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141832980</v>
      </c>
      <c r="D13" s="29">
        <f>SUM(D6:D12)</f>
        <v>0</v>
      </c>
      <c r="E13" s="30">
        <f t="shared" si="0"/>
        <v>141183146</v>
      </c>
      <c r="F13" s="31">
        <f t="shared" si="0"/>
        <v>141183146</v>
      </c>
      <c r="G13" s="31">
        <f t="shared" si="0"/>
        <v>166332938</v>
      </c>
      <c r="H13" s="31">
        <f t="shared" si="0"/>
        <v>-10716208</v>
      </c>
      <c r="I13" s="31">
        <f t="shared" si="0"/>
        <v>2837954</v>
      </c>
      <c r="J13" s="31">
        <f t="shared" si="0"/>
        <v>158454684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158454684</v>
      </c>
      <c r="X13" s="31">
        <f t="shared" si="0"/>
        <v>127292273</v>
      </c>
      <c r="Y13" s="31">
        <f t="shared" si="0"/>
        <v>31162411</v>
      </c>
      <c r="Z13" s="32">
        <f>+IF(X13&lt;&gt;0,+(Y13/X13)*100,0)</f>
        <v>24.480991866646924</v>
      </c>
      <c r="AA13" s="33">
        <f>SUM(AA6:AA12)</f>
        <v>141183146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31350255</v>
      </c>
      <c r="D17" s="18"/>
      <c r="E17" s="19">
        <v>18138470</v>
      </c>
      <c r="F17" s="20">
        <v>18138470</v>
      </c>
      <c r="G17" s="24">
        <v>27128585</v>
      </c>
      <c r="H17" s="24">
        <v>3420917</v>
      </c>
      <c r="I17" s="24">
        <v>250</v>
      </c>
      <c r="J17" s="20">
        <v>30549752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30549752</v>
      </c>
      <c r="X17" s="20">
        <v>22598225</v>
      </c>
      <c r="Y17" s="24">
        <v>7951527</v>
      </c>
      <c r="Z17" s="25">
        <v>35.186511329982771</v>
      </c>
      <c r="AA17" s="26">
        <v>18138470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31350255</v>
      </c>
      <c r="D25" s="29">
        <f t="shared" ref="D25:Y25" si="1">SUM(D15:D24)</f>
        <v>0</v>
      </c>
      <c r="E25" s="35">
        <f t="shared" si="1"/>
        <v>18138470</v>
      </c>
      <c r="F25" s="36">
        <f t="shared" si="1"/>
        <v>18138470</v>
      </c>
      <c r="G25" s="36">
        <f t="shared" si="1"/>
        <v>27128585</v>
      </c>
      <c r="H25" s="36">
        <f t="shared" si="1"/>
        <v>3420917</v>
      </c>
      <c r="I25" s="36">
        <f t="shared" si="1"/>
        <v>250</v>
      </c>
      <c r="J25" s="36">
        <f t="shared" si="1"/>
        <v>30549752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30549752</v>
      </c>
      <c r="X25" s="36">
        <f t="shared" si="1"/>
        <v>22598225</v>
      </c>
      <c r="Y25" s="36">
        <f t="shared" si="1"/>
        <v>7951527</v>
      </c>
      <c r="Z25" s="37">
        <f>+IF(X25&lt;&gt;0,+(Y25/X25)*100,0)</f>
        <v>35.186511329982771</v>
      </c>
      <c r="AA25" s="38">
        <f>SUM(AA15:AA24)</f>
        <v>18138470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173183235</v>
      </c>
      <c r="D26" s="29">
        <f>+D13+D25</f>
        <v>0</v>
      </c>
      <c r="E26" s="30">
        <f t="shared" si="2"/>
        <v>159321616</v>
      </c>
      <c r="F26" s="31">
        <f t="shared" si="2"/>
        <v>159321616</v>
      </c>
      <c r="G26" s="31">
        <f t="shared" si="2"/>
        <v>193461523</v>
      </c>
      <c r="H26" s="31">
        <f t="shared" si="2"/>
        <v>-7295291</v>
      </c>
      <c r="I26" s="31">
        <f t="shared" si="2"/>
        <v>2838204</v>
      </c>
      <c r="J26" s="31">
        <f t="shared" si="2"/>
        <v>189004436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189004436</v>
      </c>
      <c r="X26" s="31">
        <f t="shared" si="2"/>
        <v>149890498</v>
      </c>
      <c r="Y26" s="31">
        <f t="shared" si="2"/>
        <v>39113938</v>
      </c>
      <c r="Z26" s="32">
        <f>+IF(X26&lt;&gt;0,+(Y26/X26)*100,0)</f>
        <v>26.095008370710733</v>
      </c>
      <c r="AA26" s="33">
        <f>+AA13+AA25</f>
        <v>159321616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-20527</v>
      </c>
      <c r="D31" s="18"/>
      <c r="E31" s="19">
        <v>-17758</v>
      </c>
      <c r="F31" s="20">
        <v>-17758</v>
      </c>
      <c r="G31" s="20">
        <v>-21739</v>
      </c>
      <c r="H31" s="20">
        <v>-664</v>
      </c>
      <c r="I31" s="20">
        <v>-895</v>
      </c>
      <c r="J31" s="20">
        <v>-23298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-23298</v>
      </c>
      <c r="X31" s="20">
        <v>-17758</v>
      </c>
      <c r="Y31" s="20">
        <v>-5540</v>
      </c>
      <c r="Z31" s="21">
        <v>31.197206892668095</v>
      </c>
      <c r="AA31" s="22">
        <v>-17758</v>
      </c>
    </row>
    <row r="32" spans="1:27" x14ac:dyDescent="0.25">
      <c r="A32" s="23" t="s">
        <v>59</v>
      </c>
      <c r="B32" s="17" t="s">
        <v>32</v>
      </c>
      <c r="C32" s="18">
        <v>-3092883</v>
      </c>
      <c r="D32" s="18"/>
      <c r="E32" s="19">
        <v>-44864</v>
      </c>
      <c r="F32" s="20">
        <v>-44864</v>
      </c>
      <c r="G32" s="20">
        <v>-2807419</v>
      </c>
      <c r="H32" s="20">
        <v>-138120</v>
      </c>
      <c r="I32" s="20">
        <v>-285200</v>
      </c>
      <c r="J32" s="20">
        <v>-3230739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-3230739</v>
      </c>
      <c r="X32" s="20">
        <v>-2046208</v>
      </c>
      <c r="Y32" s="20">
        <v>-1184531</v>
      </c>
      <c r="Z32" s="21">
        <v>57.889080679969972</v>
      </c>
      <c r="AA32" s="22">
        <v>-44864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400000</v>
      </c>
      <c r="F34" s="20">
        <v>400000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99999</v>
      </c>
      <c r="Y34" s="20">
        <v>-99999</v>
      </c>
      <c r="Z34" s="21">
        <v>-100</v>
      </c>
      <c r="AA34" s="22">
        <v>400000</v>
      </c>
    </row>
    <row r="35" spans="1:27" x14ac:dyDescent="0.25">
      <c r="A35" s="23" t="s">
        <v>39</v>
      </c>
      <c r="B35" s="17" t="s">
        <v>32</v>
      </c>
      <c r="C35" s="18">
        <v>14795473</v>
      </c>
      <c r="D35" s="18"/>
      <c r="E35" s="19">
        <v>12200968</v>
      </c>
      <c r="F35" s="20">
        <v>12200968</v>
      </c>
      <c r="G35" s="20">
        <v>16280369</v>
      </c>
      <c r="H35" s="20">
        <v>-815159</v>
      </c>
      <c r="I35" s="20">
        <v>265639</v>
      </c>
      <c r="J35" s="20">
        <v>15730849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15730849</v>
      </c>
      <c r="X35" s="20">
        <v>12200968</v>
      </c>
      <c r="Y35" s="20">
        <v>3529881</v>
      </c>
      <c r="Z35" s="21">
        <v>28.931155298497629</v>
      </c>
      <c r="AA35" s="22">
        <v>12200968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11682063</v>
      </c>
      <c r="D37" s="29">
        <f t="shared" ref="D37:Y37" si="3">SUM(D29:D36)</f>
        <v>0</v>
      </c>
      <c r="E37" s="30">
        <f t="shared" si="3"/>
        <v>12538346</v>
      </c>
      <c r="F37" s="31">
        <f t="shared" si="3"/>
        <v>12538346</v>
      </c>
      <c r="G37" s="31">
        <f t="shared" si="3"/>
        <v>13451211</v>
      </c>
      <c r="H37" s="31">
        <f t="shared" si="3"/>
        <v>-953943</v>
      </c>
      <c r="I37" s="31">
        <f t="shared" si="3"/>
        <v>-20456</v>
      </c>
      <c r="J37" s="31">
        <f t="shared" si="3"/>
        <v>12476812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12476812</v>
      </c>
      <c r="X37" s="31">
        <f t="shared" si="3"/>
        <v>10237001</v>
      </c>
      <c r="Y37" s="31">
        <f t="shared" si="3"/>
        <v>2239811</v>
      </c>
      <c r="Z37" s="32">
        <f>+IF(X37&lt;&gt;0,+(Y37/X37)*100,0)</f>
        <v>21.879562188183822</v>
      </c>
      <c r="AA37" s="33">
        <f>SUM(AA29:AA36)</f>
        <v>12538346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6191335</v>
      </c>
      <c r="D40" s="18"/>
      <c r="E40" s="19"/>
      <c r="F40" s="20"/>
      <c r="G40" s="20"/>
      <c r="H40" s="20">
        <v>6191335</v>
      </c>
      <c r="I40" s="20"/>
      <c r="J40" s="20">
        <v>6191335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6191335</v>
      </c>
      <c r="X40" s="20"/>
      <c r="Y40" s="20">
        <v>6191335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6191335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6191335</v>
      </c>
      <c r="I43" s="36">
        <f t="shared" si="4"/>
        <v>0</v>
      </c>
      <c r="J43" s="36">
        <f t="shared" si="4"/>
        <v>6191335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6191335</v>
      </c>
      <c r="X43" s="36">
        <f t="shared" si="4"/>
        <v>0</v>
      </c>
      <c r="Y43" s="36">
        <f t="shared" si="4"/>
        <v>6191335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17873398</v>
      </c>
      <c r="D44" s="29">
        <f>+D37+D43</f>
        <v>0</v>
      </c>
      <c r="E44" s="30">
        <f t="shared" si="5"/>
        <v>12538346</v>
      </c>
      <c r="F44" s="31">
        <f t="shared" si="5"/>
        <v>12538346</v>
      </c>
      <c r="G44" s="31">
        <f t="shared" si="5"/>
        <v>13451211</v>
      </c>
      <c r="H44" s="31">
        <f t="shared" si="5"/>
        <v>5237392</v>
      </c>
      <c r="I44" s="31">
        <f t="shared" si="5"/>
        <v>-20456</v>
      </c>
      <c r="J44" s="31">
        <f t="shared" si="5"/>
        <v>18668147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18668147</v>
      </c>
      <c r="X44" s="31">
        <f t="shared" si="5"/>
        <v>10237001</v>
      </c>
      <c r="Y44" s="31">
        <f t="shared" si="5"/>
        <v>8431146</v>
      </c>
      <c r="Z44" s="32">
        <f>+IF(X44&lt;&gt;0,+(Y44/X44)*100,0)</f>
        <v>82.359530882140191</v>
      </c>
      <c r="AA44" s="33">
        <f>+AA37+AA43</f>
        <v>12538346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155309837</v>
      </c>
      <c r="D45" s="42">
        <f t="shared" si="6"/>
        <v>0</v>
      </c>
      <c r="E45" s="43">
        <f t="shared" si="6"/>
        <v>146783270</v>
      </c>
      <c r="F45" s="44">
        <f t="shared" si="6"/>
        <v>146783270</v>
      </c>
      <c r="G45" s="44">
        <f t="shared" si="6"/>
        <v>180010312</v>
      </c>
      <c r="H45" s="44">
        <f t="shared" si="6"/>
        <v>-12532683</v>
      </c>
      <c r="I45" s="44">
        <f t="shared" si="6"/>
        <v>2858660</v>
      </c>
      <c r="J45" s="44">
        <f t="shared" si="6"/>
        <v>170336289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170336289</v>
      </c>
      <c r="X45" s="44">
        <f t="shared" si="6"/>
        <v>139653497</v>
      </c>
      <c r="Y45" s="44">
        <f t="shared" si="6"/>
        <v>30682792</v>
      </c>
      <c r="Z45" s="45">
        <f>+IF(X45&lt;&gt;0,+(Y45/X45)*100,0)</f>
        <v>21.970657848976028</v>
      </c>
      <c r="AA45" s="46">
        <f>+AA26-AA44</f>
        <v>146783270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48090475</v>
      </c>
      <c r="D47" s="18"/>
      <c r="E47" s="19">
        <v>31249086</v>
      </c>
      <c r="F47" s="20">
        <v>31249086</v>
      </c>
      <c r="G47" s="20">
        <v>57666626</v>
      </c>
      <c r="H47" s="20">
        <v>-16645730</v>
      </c>
      <c r="I47" s="20">
        <v>2325266</v>
      </c>
      <c r="J47" s="20">
        <v>43346162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43346162</v>
      </c>
      <c r="X47" s="20">
        <v>24119310</v>
      </c>
      <c r="Y47" s="20">
        <v>19226852</v>
      </c>
      <c r="Z47" s="47">
        <v>79.71559717089751</v>
      </c>
      <c r="AA47" s="22">
        <v>31249086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48090475</v>
      </c>
      <c r="D50" s="50">
        <f t="shared" ref="D50:Y50" si="7">SUM(D47:D49)</f>
        <v>0</v>
      </c>
      <c r="E50" s="51">
        <f t="shared" si="7"/>
        <v>31249086</v>
      </c>
      <c r="F50" s="52">
        <f t="shared" si="7"/>
        <v>31249086</v>
      </c>
      <c r="G50" s="52">
        <f t="shared" si="7"/>
        <v>57666626</v>
      </c>
      <c r="H50" s="52">
        <f t="shared" si="7"/>
        <v>-16645730</v>
      </c>
      <c r="I50" s="52">
        <f t="shared" si="7"/>
        <v>2325266</v>
      </c>
      <c r="J50" s="52">
        <f t="shared" si="7"/>
        <v>43346162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43346162</v>
      </c>
      <c r="X50" s="52">
        <f t="shared" si="7"/>
        <v>24119310</v>
      </c>
      <c r="Y50" s="52">
        <f t="shared" si="7"/>
        <v>19226852</v>
      </c>
      <c r="Z50" s="53">
        <f>+IF(X50&lt;&gt;0,+(Y50/X50)*100,0)</f>
        <v>79.71559717089751</v>
      </c>
      <c r="AA50" s="54">
        <f>SUM(AA47:AA49)</f>
        <v>31249086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115999370</v>
      </c>
      <c r="D6" s="18"/>
      <c r="E6" s="19">
        <v>87578968</v>
      </c>
      <c r="F6" s="20">
        <v>87578968</v>
      </c>
      <c r="G6" s="20">
        <v>119531696</v>
      </c>
      <c r="H6" s="20">
        <v>1487980</v>
      </c>
      <c r="I6" s="20">
        <v>1548701</v>
      </c>
      <c r="J6" s="20">
        <v>122568377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122568377</v>
      </c>
      <c r="X6" s="20">
        <v>89579713</v>
      </c>
      <c r="Y6" s="20">
        <v>32988664</v>
      </c>
      <c r="Z6" s="21">
        <v>36.826043414539626</v>
      </c>
      <c r="AA6" s="22">
        <v>87578968</v>
      </c>
    </row>
    <row r="7" spans="1:27" x14ac:dyDescent="0.25">
      <c r="A7" s="23" t="s">
        <v>35</v>
      </c>
      <c r="B7" s="17" t="s">
        <v>32</v>
      </c>
      <c r="C7" s="18">
        <v>4698441</v>
      </c>
      <c r="D7" s="18"/>
      <c r="E7" s="19">
        <v>2617282</v>
      </c>
      <c r="F7" s="20">
        <v>2617282</v>
      </c>
      <c r="G7" s="20">
        <v>814684</v>
      </c>
      <c r="H7" s="20">
        <v>6789913</v>
      </c>
      <c r="I7" s="20">
        <v>-362080</v>
      </c>
      <c r="J7" s="20">
        <v>7242517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7242517</v>
      </c>
      <c r="X7" s="20">
        <v>7710374</v>
      </c>
      <c r="Y7" s="20">
        <v>-467857</v>
      </c>
      <c r="Z7" s="21">
        <v>-6.0678898325814021</v>
      </c>
      <c r="AA7" s="22">
        <v>2617282</v>
      </c>
    </row>
    <row r="8" spans="1:27" x14ac:dyDescent="0.25">
      <c r="A8" s="23" t="s">
        <v>36</v>
      </c>
      <c r="B8" s="17" t="s">
        <v>32</v>
      </c>
      <c r="C8" s="18">
        <v>-6193009</v>
      </c>
      <c r="D8" s="18"/>
      <c r="E8" s="19">
        <v>-550832</v>
      </c>
      <c r="F8" s="20">
        <v>-550832</v>
      </c>
      <c r="G8" s="20">
        <v>-6448902</v>
      </c>
      <c r="H8" s="20">
        <v>961376</v>
      </c>
      <c r="I8" s="20">
        <v>-589621</v>
      </c>
      <c r="J8" s="20">
        <v>-6077147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-6077147</v>
      </c>
      <c r="X8" s="20">
        <v>1000522</v>
      </c>
      <c r="Y8" s="20">
        <v>-7077669</v>
      </c>
      <c r="Z8" s="21">
        <v>-707.39763843273818</v>
      </c>
      <c r="AA8" s="22">
        <v>-550832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-4772268</v>
      </c>
      <c r="D10" s="18"/>
      <c r="E10" s="19">
        <v>-4782142</v>
      </c>
      <c r="F10" s="20">
        <v>-4782142</v>
      </c>
      <c r="G10" s="20">
        <v>-4843436</v>
      </c>
      <c r="H10" s="20"/>
      <c r="I10" s="20">
        <v>9493</v>
      </c>
      <c r="J10" s="20">
        <v>-4833943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-4833943</v>
      </c>
      <c r="X10" s="20">
        <v>-4764640</v>
      </c>
      <c r="Y10" s="20">
        <v>-69303</v>
      </c>
      <c r="Z10" s="21">
        <v>1.4545275193928608</v>
      </c>
      <c r="AA10" s="22">
        <v>-4782142</v>
      </c>
    </row>
    <row r="11" spans="1:27" x14ac:dyDescent="0.25">
      <c r="A11" s="23" t="s">
        <v>39</v>
      </c>
      <c r="B11" s="17" t="s">
        <v>32</v>
      </c>
      <c r="C11" s="18">
        <v>8498241</v>
      </c>
      <c r="D11" s="18"/>
      <c r="E11" s="19">
        <v>6816575</v>
      </c>
      <c r="F11" s="20">
        <v>6816575</v>
      </c>
      <c r="G11" s="24">
        <v>8671984</v>
      </c>
      <c r="H11" s="24">
        <v>36299</v>
      </c>
      <c r="I11" s="24">
        <v>197702</v>
      </c>
      <c r="J11" s="20">
        <v>8905985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8905985</v>
      </c>
      <c r="X11" s="20">
        <v>6816575</v>
      </c>
      <c r="Y11" s="24">
        <v>2089410</v>
      </c>
      <c r="Z11" s="25">
        <v>30.651903631955928</v>
      </c>
      <c r="AA11" s="26">
        <v>6816575</v>
      </c>
    </row>
    <row r="12" spans="1:27" x14ac:dyDescent="0.25">
      <c r="A12" s="23" t="s">
        <v>40</v>
      </c>
      <c r="B12" s="17" t="s">
        <v>32</v>
      </c>
      <c r="C12" s="18">
        <v>-59817</v>
      </c>
      <c r="D12" s="18"/>
      <c r="E12" s="19">
        <v>-59817</v>
      </c>
      <c r="F12" s="20">
        <v>-59817</v>
      </c>
      <c r="G12" s="20">
        <v>-59817</v>
      </c>
      <c r="H12" s="20"/>
      <c r="I12" s="20"/>
      <c r="J12" s="20">
        <v>-59817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-59817</v>
      </c>
      <c r="X12" s="20">
        <v>-59817</v>
      </c>
      <c r="Y12" s="20"/>
      <c r="Z12" s="21"/>
      <c r="AA12" s="22">
        <v>-59817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118170958</v>
      </c>
      <c r="D13" s="29">
        <f>SUM(D6:D12)</f>
        <v>0</v>
      </c>
      <c r="E13" s="30">
        <f t="shared" si="0"/>
        <v>91620034</v>
      </c>
      <c r="F13" s="31">
        <f t="shared" si="0"/>
        <v>91620034</v>
      </c>
      <c r="G13" s="31">
        <f t="shared" si="0"/>
        <v>117666209</v>
      </c>
      <c r="H13" s="31">
        <f t="shared" si="0"/>
        <v>9275568</v>
      </c>
      <c r="I13" s="31">
        <f t="shared" si="0"/>
        <v>804195</v>
      </c>
      <c r="J13" s="31">
        <f t="shared" si="0"/>
        <v>127745972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127745972</v>
      </c>
      <c r="X13" s="31">
        <f t="shared" si="0"/>
        <v>100282727</v>
      </c>
      <c r="Y13" s="31">
        <f t="shared" si="0"/>
        <v>27463245</v>
      </c>
      <c r="Z13" s="32">
        <f>+IF(X13&lt;&gt;0,+(Y13/X13)*100,0)</f>
        <v>27.385817898629739</v>
      </c>
      <c r="AA13" s="33">
        <f>SUM(AA6:AA12)</f>
        <v>91620034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15476250</v>
      </c>
      <c r="D17" s="18"/>
      <c r="E17" s="19">
        <v>13397464</v>
      </c>
      <c r="F17" s="20">
        <v>13397464</v>
      </c>
      <c r="G17" s="24">
        <v>15424828</v>
      </c>
      <c r="H17" s="24">
        <v>-51423</v>
      </c>
      <c r="I17" s="24">
        <v>-49763</v>
      </c>
      <c r="J17" s="20">
        <v>15323642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15323642</v>
      </c>
      <c r="X17" s="20">
        <v>12822464</v>
      </c>
      <c r="Y17" s="24">
        <v>2501178</v>
      </c>
      <c r="Z17" s="25">
        <v>19.506219709409987</v>
      </c>
      <c r="AA17" s="26">
        <v>13397464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15476250</v>
      </c>
      <c r="D25" s="29">
        <f t="shared" ref="D25:Y25" si="1">SUM(D15:D24)</f>
        <v>0</v>
      </c>
      <c r="E25" s="35">
        <f t="shared" si="1"/>
        <v>13397464</v>
      </c>
      <c r="F25" s="36">
        <f t="shared" si="1"/>
        <v>13397464</v>
      </c>
      <c r="G25" s="36">
        <f t="shared" si="1"/>
        <v>15424828</v>
      </c>
      <c r="H25" s="36">
        <f t="shared" si="1"/>
        <v>-51423</v>
      </c>
      <c r="I25" s="36">
        <f t="shared" si="1"/>
        <v>-49763</v>
      </c>
      <c r="J25" s="36">
        <f t="shared" si="1"/>
        <v>15323642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15323642</v>
      </c>
      <c r="X25" s="36">
        <f t="shared" si="1"/>
        <v>12822464</v>
      </c>
      <c r="Y25" s="36">
        <f t="shared" si="1"/>
        <v>2501178</v>
      </c>
      <c r="Z25" s="37">
        <f>+IF(X25&lt;&gt;0,+(Y25/X25)*100,0)</f>
        <v>19.506219709409987</v>
      </c>
      <c r="AA25" s="38">
        <f>SUM(AA15:AA24)</f>
        <v>13397464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133647208</v>
      </c>
      <c r="D26" s="29">
        <f>+D13+D25</f>
        <v>0</v>
      </c>
      <c r="E26" s="30">
        <f t="shared" si="2"/>
        <v>105017498</v>
      </c>
      <c r="F26" s="31">
        <f t="shared" si="2"/>
        <v>105017498</v>
      </c>
      <c r="G26" s="31">
        <f t="shared" si="2"/>
        <v>133091037</v>
      </c>
      <c r="H26" s="31">
        <f t="shared" si="2"/>
        <v>9224145</v>
      </c>
      <c r="I26" s="31">
        <f t="shared" si="2"/>
        <v>754432</v>
      </c>
      <c r="J26" s="31">
        <f t="shared" si="2"/>
        <v>143069614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143069614</v>
      </c>
      <c r="X26" s="31">
        <f t="shared" si="2"/>
        <v>113105191</v>
      </c>
      <c r="Y26" s="31">
        <f t="shared" si="2"/>
        <v>29964423</v>
      </c>
      <c r="Z26" s="32">
        <f>+IF(X26&lt;&gt;0,+(Y26/X26)*100,0)</f>
        <v>26.492526766521262</v>
      </c>
      <c r="AA26" s="33">
        <f>+AA13+AA25</f>
        <v>105017498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-13497</v>
      </c>
      <c r="D31" s="18"/>
      <c r="E31" s="19">
        <v>-10537</v>
      </c>
      <c r="F31" s="20">
        <v>-10537</v>
      </c>
      <c r="G31" s="20">
        <v>-13877</v>
      </c>
      <c r="H31" s="20">
        <v>-318</v>
      </c>
      <c r="I31" s="20">
        <v>-160</v>
      </c>
      <c r="J31" s="20">
        <v>-14355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-14355</v>
      </c>
      <c r="X31" s="20">
        <v>-10537</v>
      </c>
      <c r="Y31" s="20">
        <v>-3818</v>
      </c>
      <c r="Z31" s="21">
        <v>36.23422226440163</v>
      </c>
      <c r="AA31" s="22">
        <v>-10537</v>
      </c>
    </row>
    <row r="32" spans="1:27" x14ac:dyDescent="0.25">
      <c r="A32" s="23" t="s">
        <v>59</v>
      </c>
      <c r="B32" s="17" t="s">
        <v>32</v>
      </c>
      <c r="C32" s="18">
        <v>1609422</v>
      </c>
      <c r="D32" s="18"/>
      <c r="E32" s="19">
        <v>-9583498</v>
      </c>
      <c r="F32" s="20">
        <v>-9583498</v>
      </c>
      <c r="G32" s="20">
        <v>-1115624</v>
      </c>
      <c r="H32" s="20">
        <v>-664150</v>
      </c>
      <c r="I32" s="20">
        <v>663550</v>
      </c>
      <c r="J32" s="20">
        <v>-1116224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-1116224</v>
      </c>
      <c r="X32" s="20">
        <v>-904588</v>
      </c>
      <c r="Y32" s="20">
        <v>-211636</v>
      </c>
      <c r="Z32" s="21">
        <v>23.395844295966782</v>
      </c>
      <c r="AA32" s="22">
        <v>-9583498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24003081</v>
      </c>
      <c r="D35" s="18"/>
      <c r="E35" s="19">
        <v>22121024</v>
      </c>
      <c r="F35" s="20">
        <v>22121024</v>
      </c>
      <c r="G35" s="20">
        <v>24597192</v>
      </c>
      <c r="H35" s="20">
        <v>427494</v>
      </c>
      <c r="I35" s="20">
        <v>265089</v>
      </c>
      <c r="J35" s="20">
        <v>25289775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25289775</v>
      </c>
      <c r="X35" s="20">
        <v>21141383</v>
      </c>
      <c r="Y35" s="20">
        <v>4148392</v>
      </c>
      <c r="Z35" s="21">
        <v>19.622141086985653</v>
      </c>
      <c r="AA35" s="22">
        <v>22121024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25599006</v>
      </c>
      <c r="D37" s="29">
        <f t="shared" ref="D37:Y37" si="3">SUM(D29:D36)</f>
        <v>0</v>
      </c>
      <c r="E37" s="30">
        <f t="shared" si="3"/>
        <v>12526989</v>
      </c>
      <c r="F37" s="31">
        <f t="shared" si="3"/>
        <v>12526989</v>
      </c>
      <c r="G37" s="31">
        <f t="shared" si="3"/>
        <v>23467691</v>
      </c>
      <c r="H37" s="31">
        <f t="shared" si="3"/>
        <v>-236974</v>
      </c>
      <c r="I37" s="31">
        <f t="shared" si="3"/>
        <v>928479</v>
      </c>
      <c r="J37" s="31">
        <f t="shared" si="3"/>
        <v>24159196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24159196</v>
      </c>
      <c r="X37" s="31">
        <f t="shared" si="3"/>
        <v>20226258</v>
      </c>
      <c r="Y37" s="31">
        <f t="shared" si="3"/>
        <v>3932938</v>
      </c>
      <c r="Z37" s="32">
        <f>+IF(X37&lt;&gt;0,+(Y37/X37)*100,0)</f>
        <v>19.444713896164085</v>
      </c>
      <c r="AA37" s="33">
        <f>SUM(AA29:AA36)</f>
        <v>12526989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8678910</v>
      </c>
      <c r="F40" s="20">
        <v>8678910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>
        <v>8678910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8678910</v>
      </c>
      <c r="F43" s="36">
        <f t="shared" si="4"/>
        <v>8678910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8678910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25599006</v>
      </c>
      <c r="D44" s="29">
        <f>+D37+D43</f>
        <v>0</v>
      </c>
      <c r="E44" s="30">
        <f t="shared" si="5"/>
        <v>21205899</v>
      </c>
      <c r="F44" s="31">
        <f t="shared" si="5"/>
        <v>21205899</v>
      </c>
      <c r="G44" s="31">
        <f t="shared" si="5"/>
        <v>23467691</v>
      </c>
      <c r="H44" s="31">
        <f t="shared" si="5"/>
        <v>-236974</v>
      </c>
      <c r="I44" s="31">
        <f t="shared" si="5"/>
        <v>928479</v>
      </c>
      <c r="J44" s="31">
        <f t="shared" si="5"/>
        <v>24159196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24159196</v>
      </c>
      <c r="X44" s="31">
        <f t="shared" si="5"/>
        <v>20226258</v>
      </c>
      <c r="Y44" s="31">
        <f t="shared" si="5"/>
        <v>3932938</v>
      </c>
      <c r="Z44" s="32">
        <f>+IF(X44&lt;&gt;0,+(Y44/X44)*100,0)</f>
        <v>19.444713896164085</v>
      </c>
      <c r="AA44" s="33">
        <f>+AA37+AA43</f>
        <v>21205899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108048202</v>
      </c>
      <c r="D45" s="42">
        <f t="shared" si="6"/>
        <v>0</v>
      </c>
      <c r="E45" s="43">
        <f t="shared" si="6"/>
        <v>83811599</v>
      </c>
      <c r="F45" s="44">
        <f t="shared" si="6"/>
        <v>83811599</v>
      </c>
      <c r="G45" s="44">
        <f t="shared" si="6"/>
        <v>109623346</v>
      </c>
      <c r="H45" s="44">
        <f t="shared" si="6"/>
        <v>9461119</v>
      </c>
      <c r="I45" s="44">
        <f t="shared" si="6"/>
        <v>-174047</v>
      </c>
      <c r="J45" s="44">
        <f t="shared" si="6"/>
        <v>118910418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118910418</v>
      </c>
      <c r="X45" s="44">
        <f t="shared" si="6"/>
        <v>92878933</v>
      </c>
      <c r="Y45" s="44">
        <f t="shared" si="6"/>
        <v>26031485</v>
      </c>
      <c r="Z45" s="45">
        <f>+IF(X45&lt;&gt;0,+(Y45/X45)*100,0)</f>
        <v>28.02732994359442</v>
      </c>
      <c r="AA45" s="46">
        <f>+AA26-AA44</f>
        <v>83811599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864327</v>
      </c>
      <c r="D47" s="18"/>
      <c r="E47" s="19">
        <v>10033866</v>
      </c>
      <c r="F47" s="20">
        <v>10033866</v>
      </c>
      <c r="G47" s="20">
        <v>7511302</v>
      </c>
      <c r="H47" s="20">
        <v>-17109152</v>
      </c>
      <c r="I47" s="20">
        <v>-1656087</v>
      </c>
      <c r="J47" s="20">
        <v>-11253937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-11253937</v>
      </c>
      <c r="X47" s="20">
        <v>19101200</v>
      </c>
      <c r="Y47" s="20">
        <v>-30355137</v>
      </c>
      <c r="Z47" s="47">
        <v>-158.91743450673258</v>
      </c>
      <c r="AA47" s="22">
        <v>10033866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864327</v>
      </c>
      <c r="D50" s="50">
        <f t="shared" ref="D50:Y50" si="7">SUM(D47:D49)</f>
        <v>0</v>
      </c>
      <c r="E50" s="51">
        <f t="shared" si="7"/>
        <v>10033866</v>
      </c>
      <c r="F50" s="52">
        <f t="shared" si="7"/>
        <v>10033866</v>
      </c>
      <c r="G50" s="52">
        <f t="shared" si="7"/>
        <v>7511302</v>
      </c>
      <c r="H50" s="52">
        <f t="shared" si="7"/>
        <v>-17109152</v>
      </c>
      <c r="I50" s="52">
        <f t="shared" si="7"/>
        <v>-1656087</v>
      </c>
      <c r="J50" s="52">
        <f t="shared" si="7"/>
        <v>-11253937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-11253937</v>
      </c>
      <c r="X50" s="52">
        <f t="shared" si="7"/>
        <v>19101200</v>
      </c>
      <c r="Y50" s="52">
        <f t="shared" si="7"/>
        <v>-30355137</v>
      </c>
      <c r="Z50" s="53">
        <f>+IF(X50&lt;&gt;0,+(Y50/X50)*100,0)</f>
        <v>-158.91743450673258</v>
      </c>
      <c r="AA50" s="54">
        <f>SUM(AA47:AA49)</f>
        <v>10033866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14868995</v>
      </c>
      <c r="D6" s="18"/>
      <c r="E6" s="19">
        <v>18709844</v>
      </c>
      <c r="F6" s="20">
        <v>18709844</v>
      </c>
      <c r="G6" s="20">
        <v>48224</v>
      </c>
      <c r="H6" s="20">
        <v>8581670</v>
      </c>
      <c r="I6" s="20">
        <v>17137</v>
      </c>
      <c r="J6" s="20">
        <v>8647031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8647031</v>
      </c>
      <c r="X6" s="20">
        <v>4677459</v>
      </c>
      <c r="Y6" s="20">
        <v>3969572</v>
      </c>
      <c r="Z6" s="21">
        <v>84.865992411691906</v>
      </c>
      <c r="AA6" s="22">
        <v>18709844</v>
      </c>
    </row>
    <row r="7" spans="1:27" x14ac:dyDescent="0.25">
      <c r="A7" s="23" t="s">
        <v>35</v>
      </c>
      <c r="B7" s="17" t="s">
        <v>32</v>
      </c>
      <c r="C7" s="18">
        <v>10477275</v>
      </c>
      <c r="D7" s="18"/>
      <c r="E7" s="19">
        <v>233982</v>
      </c>
      <c r="F7" s="20">
        <v>233982</v>
      </c>
      <c r="G7" s="20">
        <v>7974520</v>
      </c>
      <c r="H7" s="20">
        <v>5903413</v>
      </c>
      <c r="I7" s="20">
        <v>1209812</v>
      </c>
      <c r="J7" s="20">
        <v>15087745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15087745</v>
      </c>
      <c r="X7" s="20">
        <v>58494</v>
      </c>
      <c r="Y7" s="20">
        <v>15029251</v>
      </c>
      <c r="Z7" s="21">
        <v>25693.662597873288</v>
      </c>
      <c r="AA7" s="22">
        <v>233982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25346270</v>
      </c>
      <c r="D13" s="29">
        <f>SUM(D6:D12)</f>
        <v>0</v>
      </c>
      <c r="E13" s="30">
        <f t="shared" si="0"/>
        <v>18943826</v>
      </c>
      <c r="F13" s="31">
        <f t="shared" si="0"/>
        <v>18943826</v>
      </c>
      <c r="G13" s="31">
        <f t="shared" si="0"/>
        <v>8022744</v>
      </c>
      <c r="H13" s="31">
        <f t="shared" si="0"/>
        <v>14485083</v>
      </c>
      <c r="I13" s="31">
        <f t="shared" si="0"/>
        <v>1226949</v>
      </c>
      <c r="J13" s="31">
        <f t="shared" si="0"/>
        <v>23734776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23734776</v>
      </c>
      <c r="X13" s="31">
        <f t="shared" si="0"/>
        <v>4735953</v>
      </c>
      <c r="Y13" s="31">
        <f t="shared" si="0"/>
        <v>18998823</v>
      </c>
      <c r="Z13" s="32">
        <f>+IF(X13&lt;&gt;0,+(Y13/X13)*100,0)</f>
        <v>401.16156135840032</v>
      </c>
      <c r="AA13" s="33">
        <f>SUM(AA6:AA12)</f>
        <v>18943826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22287263</v>
      </c>
      <c r="D17" s="18"/>
      <c r="E17" s="19">
        <v>20155555</v>
      </c>
      <c r="F17" s="20">
        <v>20155555</v>
      </c>
      <c r="G17" s="24">
        <v>-22500084</v>
      </c>
      <c r="H17" s="24">
        <v>-20410438</v>
      </c>
      <c r="I17" s="24"/>
      <c r="J17" s="20">
        <v>-42910522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-42910522</v>
      </c>
      <c r="X17" s="20">
        <v>5038887</v>
      </c>
      <c r="Y17" s="24">
        <v>-47949409</v>
      </c>
      <c r="Z17" s="25">
        <v>-951.5873048949104</v>
      </c>
      <c r="AA17" s="26">
        <v>20155555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22287263</v>
      </c>
      <c r="D25" s="29">
        <f t="shared" ref="D25:Y25" si="1">SUM(D15:D24)</f>
        <v>0</v>
      </c>
      <c r="E25" s="35">
        <f t="shared" si="1"/>
        <v>20155555</v>
      </c>
      <c r="F25" s="36">
        <f t="shared" si="1"/>
        <v>20155555</v>
      </c>
      <c r="G25" s="36">
        <f t="shared" si="1"/>
        <v>-22500084</v>
      </c>
      <c r="H25" s="36">
        <f t="shared" si="1"/>
        <v>-20410438</v>
      </c>
      <c r="I25" s="36">
        <f t="shared" si="1"/>
        <v>0</v>
      </c>
      <c r="J25" s="36">
        <f t="shared" si="1"/>
        <v>-42910522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-42910522</v>
      </c>
      <c r="X25" s="36">
        <f t="shared" si="1"/>
        <v>5038887</v>
      </c>
      <c r="Y25" s="36">
        <f t="shared" si="1"/>
        <v>-47949409</v>
      </c>
      <c r="Z25" s="37">
        <f>+IF(X25&lt;&gt;0,+(Y25/X25)*100,0)</f>
        <v>-951.5873048949104</v>
      </c>
      <c r="AA25" s="38">
        <f>SUM(AA15:AA24)</f>
        <v>20155555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47633533</v>
      </c>
      <c r="D26" s="29">
        <f>+D13+D25</f>
        <v>0</v>
      </c>
      <c r="E26" s="30">
        <f t="shared" si="2"/>
        <v>39099381</v>
      </c>
      <c r="F26" s="31">
        <f t="shared" si="2"/>
        <v>39099381</v>
      </c>
      <c r="G26" s="31">
        <f t="shared" si="2"/>
        <v>-14477340</v>
      </c>
      <c r="H26" s="31">
        <f t="shared" si="2"/>
        <v>-5925355</v>
      </c>
      <c r="I26" s="31">
        <f t="shared" si="2"/>
        <v>1226949</v>
      </c>
      <c r="J26" s="31">
        <f t="shared" si="2"/>
        <v>-19175746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-19175746</v>
      </c>
      <c r="X26" s="31">
        <f t="shared" si="2"/>
        <v>9774840</v>
      </c>
      <c r="Y26" s="31">
        <f t="shared" si="2"/>
        <v>-28950586</v>
      </c>
      <c r="Z26" s="32">
        <f>+IF(X26&lt;&gt;0,+(Y26/X26)*100,0)</f>
        <v>-296.17452561883363</v>
      </c>
      <c r="AA26" s="33">
        <f>+AA13+AA25</f>
        <v>39099381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1228867</v>
      </c>
      <c r="D32" s="18"/>
      <c r="E32" s="19"/>
      <c r="F32" s="20"/>
      <c r="G32" s="20">
        <v>381441</v>
      </c>
      <c r="H32" s="20">
        <v>382430</v>
      </c>
      <c r="I32" s="20">
        <v>391213</v>
      </c>
      <c r="J32" s="20">
        <v>1155084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1155084</v>
      </c>
      <c r="X32" s="20"/>
      <c r="Y32" s="20">
        <v>1155084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7047097</v>
      </c>
      <c r="F34" s="20">
        <v>7047097</v>
      </c>
      <c r="G34" s="20">
        <v>3300658</v>
      </c>
      <c r="H34" s="20">
        <v>-6039615</v>
      </c>
      <c r="I34" s="20"/>
      <c r="J34" s="20">
        <v>-2738957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-2738957</v>
      </c>
      <c r="X34" s="20">
        <v>1761774</v>
      </c>
      <c r="Y34" s="20">
        <v>-4500731</v>
      </c>
      <c r="Z34" s="21">
        <v>-255.46585430367347</v>
      </c>
      <c r="AA34" s="22">
        <v>7047097</v>
      </c>
    </row>
    <row r="35" spans="1:27" x14ac:dyDescent="0.25">
      <c r="A35" s="23" t="s">
        <v>39</v>
      </c>
      <c r="B35" s="17" t="s">
        <v>32</v>
      </c>
      <c r="C35" s="18">
        <v>891339</v>
      </c>
      <c r="D35" s="18"/>
      <c r="E35" s="19"/>
      <c r="F35" s="20"/>
      <c r="G35" s="20">
        <v>906564</v>
      </c>
      <c r="H35" s="20">
        <v>-13324</v>
      </c>
      <c r="I35" s="20">
        <v>-12567</v>
      </c>
      <c r="J35" s="20">
        <v>880673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880673</v>
      </c>
      <c r="X35" s="20">
        <v>-3</v>
      </c>
      <c r="Y35" s="20">
        <v>880676</v>
      </c>
      <c r="Z35" s="21">
        <v>-29355866.666666668</v>
      </c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2120206</v>
      </c>
      <c r="D37" s="29">
        <f t="shared" ref="D37:Y37" si="3">SUM(D29:D36)</f>
        <v>0</v>
      </c>
      <c r="E37" s="30">
        <f t="shared" si="3"/>
        <v>7047097</v>
      </c>
      <c r="F37" s="31">
        <f t="shared" si="3"/>
        <v>7047097</v>
      </c>
      <c r="G37" s="31">
        <f t="shared" si="3"/>
        <v>4588663</v>
      </c>
      <c r="H37" s="31">
        <f t="shared" si="3"/>
        <v>-5670509</v>
      </c>
      <c r="I37" s="31">
        <f t="shared" si="3"/>
        <v>378646</v>
      </c>
      <c r="J37" s="31">
        <f t="shared" si="3"/>
        <v>-703200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-703200</v>
      </c>
      <c r="X37" s="31">
        <f t="shared" si="3"/>
        <v>1761771</v>
      </c>
      <c r="Y37" s="31">
        <f t="shared" si="3"/>
        <v>-2464971</v>
      </c>
      <c r="Z37" s="32">
        <f>+IF(X37&lt;&gt;0,+(Y37/X37)*100,0)</f>
        <v>-139.91438160805237</v>
      </c>
      <c r="AA37" s="33">
        <f>SUM(AA29:AA36)</f>
        <v>7047097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47598023</v>
      </c>
      <c r="D40" s="18"/>
      <c r="E40" s="19">
        <v>47598023</v>
      </c>
      <c r="F40" s="20">
        <v>47598023</v>
      </c>
      <c r="G40" s="20">
        <v>7511979</v>
      </c>
      <c r="H40" s="20">
        <v>-37792869</v>
      </c>
      <c r="I40" s="20"/>
      <c r="J40" s="20">
        <v>-30280890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-30280890</v>
      </c>
      <c r="X40" s="20">
        <v>11899506</v>
      </c>
      <c r="Y40" s="20">
        <v>-42180396</v>
      </c>
      <c r="Z40" s="21">
        <v>-354.47182429253786</v>
      </c>
      <c r="AA40" s="22">
        <v>47598023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47598023</v>
      </c>
      <c r="D43" s="29">
        <f t="shared" ref="D43:Y43" si="4">SUM(D39:D42)</f>
        <v>0</v>
      </c>
      <c r="E43" s="35">
        <f t="shared" si="4"/>
        <v>47598023</v>
      </c>
      <c r="F43" s="36">
        <f t="shared" si="4"/>
        <v>47598023</v>
      </c>
      <c r="G43" s="36">
        <f t="shared" si="4"/>
        <v>7511979</v>
      </c>
      <c r="H43" s="36">
        <f t="shared" si="4"/>
        <v>-37792869</v>
      </c>
      <c r="I43" s="36">
        <f t="shared" si="4"/>
        <v>0</v>
      </c>
      <c r="J43" s="36">
        <f t="shared" si="4"/>
        <v>-30280890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-30280890</v>
      </c>
      <c r="X43" s="36">
        <f t="shared" si="4"/>
        <v>11899506</v>
      </c>
      <c r="Y43" s="36">
        <f t="shared" si="4"/>
        <v>-42180396</v>
      </c>
      <c r="Z43" s="37">
        <f>+IF(X43&lt;&gt;0,+(Y43/X43)*100,0)</f>
        <v>-354.47182429253786</v>
      </c>
      <c r="AA43" s="38">
        <f>SUM(AA39:AA42)</f>
        <v>47598023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49718229</v>
      </c>
      <c r="D44" s="29">
        <f>+D37+D43</f>
        <v>0</v>
      </c>
      <c r="E44" s="30">
        <f t="shared" si="5"/>
        <v>54645120</v>
      </c>
      <c r="F44" s="31">
        <f t="shared" si="5"/>
        <v>54645120</v>
      </c>
      <c r="G44" s="31">
        <f t="shared" si="5"/>
        <v>12100642</v>
      </c>
      <c r="H44" s="31">
        <f t="shared" si="5"/>
        <v>-43463378</v>
      </c>
      <c r="I44" s="31">
        <f t="shared" si="5"/>
        <v>378646</v>
      </c>
      <c r="J44" s="31">
        <f t="shared" si="5"/>
        <v>-30984090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-30984090</v>
      </c>
      <c r="X44" s="31">
        <f t="shared" si="5"/>
        <v>13661277</v>
      </c>
      <c r="Y44" s="31">
        <f t="shared" si="5"/>
        <v>-44645367</v>
      </c>
      <c r="Z44" s="32">
        <f>+IF(X44&lt;&gt;0,+(Y44/X44)*100,0)</f>
        <v>-326.80229673990215</v>
      </c>
      <c r="AA44" s="33">
        <f>+AA37+AA43</f>
        <v>54645120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-2084696</v>
      </c>
      <c r="D45" s="42">
        <f t="shared" si="6"/>
        <v>0</v>
      </c>
      <c r="E45" s="43">
        <f t="shared" si="6"/>
        <v>-15545739</v>
      </c>
      <c r="F45" s="44">
        <f t="shared" si="6"/>
        <v>-15545739</v>
      </c>
      <c r="G45" s="44">
        <f t="shared" si="6"/>
        <v>-26577982</v>
      </c>
      <c r="H45" s="44">
        <f t="shared" si="6"/>
        <v>37538023</v>
      </c>
      <c r="I45" s="44">
        <f t="shared" si="6"/>
        <v>848303</v>
      </c>
      <c r="J45" s="44">
        <f t="shared" si="6"/>
        <v>11808344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11808344</v>
      </c>
      <c r="X45" s="44">
        <f t="shared" si="6"/>
        <v>-3886437</v>
      </c>
      <c r="Y45" s="44">
        <f t="shared" si="6"/>
        <v>15694781</v>
      </c>
      <c r="Z45" s="45">
        <f>+IF(X45&lt;&gt;0,+(Y45/X45)*100,0)</f>
        <v>-403.83469486318705</v>
      </c>
      <c r="AA45" s="46">
        <f>+AA26-AA44</f>
        <v>-15545739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111277029</v>
      </c>
      <c r="D6" s="18"/>
      <c r="E6" s="19">
        <v>100981509</v>
      </c>
      <c r="F6" s="20">
        <v>100981509</v>
      </c>
      <c r="G6" s="20">
        <v>115515990</v>
      </c>
      <c r="H6" s="20">
        <v>4833486</v>
      </c>
      <c r="I6" s="20">
        <v>5562853</v>
      </c>
      <c r="J6" s="20">
        <v>125912329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125912329</v>
      </c>
      <c r="X6" s="20">
        <v>25245369</v>
      </c>
      <c r="Y6" s="20">
        <v>100666960</v>
      </c>
      <c r="Z6" s="21">
        <v>398.75416358540849</v>
      </c>
      <c r="AA6" s="22">
        <v>100981509</v>
      </c>
    </row>
    <row r="7" spans="1:27" x14ac:dyDescent="0.25">
      <c r="A7" s="23" t="s">
        <v>35</v>
      </c>
      <c r="B7" s="17" t="s">
        <v>32</v>
      </c>
      <c r="C7" s="18">
        <v>146851090</v>
      </c>
      <c r="D7" s="18"/>
      <c r="E7" s="19">
        <v>2118716</v>
      </c>
      <c r="F7" s="20">
        <v>2118716</v>
      </c>
      <c r="G7" s="20">
        <v>146208445</v>
      </c>
      <c r="H7" s="20">
        <v>-2724176</v>
      </c>
      <c r="I7" s="20">
        <v>-3184727</v>
      </c>
      <c r="J7" s="20">
        <v>140299542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140299542</v>
      </c>
      <c r="X7" s="20">
        <v>529688</v>
      </c>
      <c r="Y7" s="20">
        <v>139769854</v>
      </c>
      <c r="Z7" s="21">
        <v>26387.204165470997</v>
      </c>
      <c r="AA7" s="22">
        <v>2118716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-13195799</v>
      </c>
      <c r="F8" s="20">
        <v>-13195799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-3298947</v>
      </c>
      <c r="Y8" s="20">
        <v>3298947</v>
      </c>
      <c r="Z8" s="21">
        <v>-100</v>
      </c>
      <c r="AA8" s="22">
        <v>-13195799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-8751032</v>
      </c>
      <c r="D10" s="18"/>
      <c r="E10" s="19">
        <v>-2710000</v>
      </c>
      <c r="F10" s="20">
        <v>-7827800</v>
      </c>
      <c r="G10" s="20">
        <v>-9035742</v>
      </c>
      <c r="H10" s="20">
        <v>-295482</v>
      </c>
      <c r="I10" s="20">
        <v>-255326</v>
      </c>
      <c r="J10" s="20">
        <v>-9586550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-9586550</v>
      </c>
      <c r="X10" s="20">
        <v>-1956944</v>
      </c>
      <c r="Y10" s="20">
        <v>-7629606</v>
      </c>
      <c r="Z10" s="21">
        <v>389.87349663557058</v>
      </c>
      <c r="AA10" s="22">
        <v>-7827800</v>
      </c>
    </row>
    <row r="11" spans="1:27" x14ac:dyDescent="0.25">
      <c r="A11" s="23" t="s">
        <v>39</v>
      </c>
      <c r="B11" s="17" t="s">
        <v>32</v>
      </c>
      <c r="C11" s="18">
        <v>1152960</v>
      </c>
      <c r="D11" s="18"/>
      <c r="E11" s="19"/>
      <c r="F11" s="20"/>
      <c r="G11" s="24">
        <v>1158806</v>
      </c>
      <c r="H11" s="24">
        <v>13804</v>
      </c>
      <c r="I11" s="24">
        <v>18465</v>
      </c>
      <c r="J11" s="20">
        <v>1191075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1191075</v>
      </c>
      <c r="X11" s="20"/>
      <c r="Y11" s="24">
        <v>1191075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250530047</v>
      </c>
      <c r="D13" s="29">
        <f>SUM(D6:D12)</f>
        <v>0</v>
      </c>
      <c r="E13" s="30">
        <f t="shared" si="0"/>
        <v>87194426</v>
      </c>
      <c r="F13" s="31">
        <f t="shared" si="0"/>
        <v>82076626</v>
      </c>
      <c r="G13" s="31">
        <f t="shared" si="0"/>
        <v>253847499</v>
      </c>
      <c r="H13" s="31">
        <f t="shared" si="0"/>
        <v>1827632</v>
      </c>
      <c r="I13" s="31">
        <f t="shared" si="0"/>
        <v>2141265</v>
      </c>
      <c r="J13" s="31">
        <f t="shared" si="0"/>
        <v>257816396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257816396</v>
      </c>
      <c r="X13" s="31">
        <f t="shared" si="0"/>
        <v>20519166</v>
      </c>
      <c r="Y13" s="31">
        <f t="shared" si="0"/>
        <v>237297230</v>
      </c>
      <c r="Z13" s="32">
        <f>+IF(X13&lt;&gt;0,+(Y13/X13)*100,0)</f>
        <v>1156.4662520884135</v>
      </c>
      <c r="AA13" s="33">
        <f>SUM(AA6:AA12)</f>
        <v>82076626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11612731</v>
      </c>
      <c r="D17" s="18"/>
      <c r="E17" s="19">
        <v>12059501</v>
      </c>
      <c r="F17" s="20">
        <v>12059501</v>
      </c>
      <c r="G17" s="24">
        <v>11612731</v>
      </c>
      <c r="H17" s="24"/>
      <c r="I17" s="24"/>
      <c r="J17" s="20">
        <v>11612731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11612731</v>
      </c>
      <c r="X17" s="20">
        <v>3014879</v>
      </c>
      <c r="Y17" s="24">
        <v>8597852</v>
      </c>
      <c r="Z17" s="25">
        <v>285.18066562538661</v>
      </c>
      <c r="AA17" s="26">
        <v>12059501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11612731</v>
      </c>
      <c r="D25" s="29">
        <f t="shared" ref="D25:Y25" si="1">SUM(D15:D24)</f>
        <v>0</v>
      </c>
      <c r="E25" s="35">
        <f t="shared" si="1"/>
        <v>12059501</v>
      </c>
      <c r="F25" s="36">
        <f t="shared" si="1"/>
        <v>12059501</v>
      </c>
      <c r="G25" s="36">
        <f t="shared" si="1"/>
        <v>11612731</v>
      </c>
      <c r="H25" s="36">
        <f t="shared" si="1"/>
        <v>0</v>
      </c>
      <c r="I25" s="36">
        <f t="shared" si="1"/>
        <v>0</v>
      </c>
      <c r="J25" s="36">
        <f t="shared" si="1"/>
        <v>11612731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11612731</v>
      </c>
      <c r="X25" s="36">
        <f t="shared" si="1"/>
        <v>3014879</v>
      </c>
      <c r="Y25" s="36">
        <f t="shared" si="1"/>
        <v>8597852</v>
      </c>
      <c r="Z25" s="37">
        <f>+IF(X25&lt;&gt;0,+(Y25/X25)*100,0)</f>
        <v>285.18066562538661</v>
      </c>
      <c r="AA25" s="38">
        <f>SUM(AA15:AA24)</f>
        <v>12059501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262142778</v>
      </c>
      <c r="D26" s="29">
        <f>+D13+D25</f>
        <v>0</v>
      </c>
      <c r="E26" s="30">
        <f t="shared" si="2"/>
        <v>99253927</v>
      </c>
      <c r="F26" s="31">
        <f t="shared" si="2"/>
        <v>94136127</v>
      </c>
      <c r="G26" s="31">
        <f t="shared" si="2"/>
        <v>265460230</v>
      </c>
      <c r="H26" s="31">
        <f t="shared" si="2"/>
        <v>1827632</v>
      </c>
      <c r="I26" s="31">
        <f t="shared" si="2"/>
        <v>2141265</v>
      </c>
      <c r="J26" s="31">
        <f t="shared" si="2"/>
        <v>269429127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269429127</v>
      </c>
      <c r="X26" s="31">
        <f t="shared" si="2"/>
        <v>23534045</v>
      </c>
      <c r="Y26" s="31">
        <f t="shared" si="2"/>
        <v>245895082</v>
      </c>
      <c r="Z26" s="32">
        <f>+IF(X26&lt;&gt;0,+(Y26/X26)*100,0)</f>
        <v>1044.8483547983358</v>
      </c>
      <c r="AA26" s="33">
        <f>+AA13+AA25</f>
        <v>94136127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156333101</v>
      </c>
      <c r="D32" s="18"/>
      <c r="E32" s="19">
        <v>62187992</v>
      </c>
      <c r="F32" s="20">
        <v>56372311</v>
      </c>
      <c r="G32" s="20">
        <v>158333632</v>
      </c>
      <c r="H32" s="20">
        <v>2455459</v>
      </c>
      <c r="I32" s="20">
        <v>706792</v>
      </c>
      <c r="J32" s="20">
        <v>161495883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161495883</v>
      </c>
      <c r="X32" s="20">
        <v>14093063</v>
      </c>
      <c r="Y32" s="20">
        <v>147402820</v>
      </c>
      <c r="Z32" s="21">
        <v>1045.9246510144742</v>
      </c>
      <c r="AA32" s="22">
        <v>56372311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-2342757</v>
      </c>
      <c r="D35" s="18"/>
      <c r="E35" s="19">
        <v>9927833</v>
      </c>
      <c r="F35" s="20">
        <v>9927833</v>
      </c>
      <c r="G35" s="20">
        <v>-2342757</v>
      </c>
      <c r="H35" s="20"/>
      <c r="I35" s="20"/>
      <c r="J35" s="20">
        <v>-2342757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-2342757</v>
      </c>
      <c r="X35" s="20">
        <v>2481957</v>
      </c>
      <c r="Y35" s="20">
        <v>-4824714</v>
      </c>
      <c r="Z35" s="21">
        <v>-194.39152249615927</v>
      </c>
      <c r="AA35" s="22">
        <v>9927833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153990344</v>
      </c>
      <c r="D37" s="29">
        <f t="shared" ref="D37:Y37" si="3">SUM(D29:D36)</f>
        <v>0</v>
      </c>
      <c r="E37" s="30">
        <f t="shared" si="3"/>
        <v>72115825</v>
      </c>
      <c r="F37" s="31">
        <f t="shared" si="3"/>
        <v>66300144</v>
      </c>
      <c r="G37" s="31">
        <f t="shared" si="3"/>
        <v>155990875</v>
      </c>
      <c r="H37" s="31">
        <f t="shared" si="3"/>
        <v>2455459</v>
      </c>
      <c r="I37" s="31">
        <f t="shared" si="3"/>
        <v>706792</v>
      </c>
      <c r="J37" s="31">
        <f t="shared" si="3"/>
        <v>159153126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159153126</v>
      </c>
      <c r="X37" s="31">
        <f t="shared" si="3"/>
        <v>16575020</v>
      </c>
      <c r="Y37" s="31">
        <f t="shared" si="3"/>
        <v>142578106</v>
      </c>
      <c r="Z37" s="32">
        <f>+IF(X37&lt;&gt;0,+(Y37/X37)*100,0)</f>
        <v>860.1986965928246</v>
      </c>
      <c r="AA37" s="33">
        <f>SUM(AA29:AA36)</f>
        <v>66300144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13849962</v>
      </c>
      <c r="D39" s="18"/>
      <c r="E39" s="19"/>
      <c r="F39" s="20"/>
      <c r="G39" s="20">
        <v>13849962</v>
      </c>
      <c r="H39" s="20"/>
      <c r="I39" s="20"/>
      <c r="J39" s="20">
        <v>13849962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13849962</v>
      </c>
      <c r="X39" s="20"/>
      <c r="Y39" s="20">
        <v>13849962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-14998434</v>
      </c>
      <c r="D40" s="18"/>
      <c r="E40" s="19"/>
      <c r="F40" s="20"/>
      <c r="G40" s="20">
        <v>-14998434</v>
      </c>
      <c r="H40" s="20"/>
      <c r="I40" s="20"/>
      <c r="J40" s="20">
        <v>-14998434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-14998434</v>
      </c>
      <c r="X40" s="20"/>
      <c r="Y40" s="20">
        <v>-14998434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-1148472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-1148472</v>
      </c>
      <c r="H43" s="36">
        <f t="shared" si="4"/>
        <v>0</v>
      </c>
      <c r="I43" s="36">
        <f t="shared" si="4"/>
        <v>0</v>
      </c>
      <c r="J43" s="36">
        <f t="shared" si="4"/>
        <v>-1148472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-1148472</v>
      </c>
      <c r="X43" s="36">
        <f t="shared" si="4"/>
        <v>0</v>
      </c>
      <c r="Y43" s="36">
        <f t="shared" si="4"/>
        <v>-1148472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152841872</v>
      </c>
      <c r="D44" s="29">
        <f>+D37+D43</f>
        <v>0</v>
      </c>
      <c r="E44" s="30">
        <f t="shared" si="5"/>
        <v>72115825</v>
      </c>
      <c r="F44" s="31">
        <f t="shared" si="5"/>
        <v>66300144</v>
      </c>
      <c r="G44" s="31">
        <f t="shared" si="5"/>
        <v>154842403</v>
      </c>
      <c r="H44" s="31">
        <f t="shared" si="5"/>
        <v>2455459</v>
      </c>
      <c r="I44" s="31">
        <f t="shared" si="5"/>
        <v>706792</v>
      </c>
      <c r="J44" s="31">
        <f t="shared" si="5"/>
        <v>158004654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158004654</v>
      </c>
      <c r="X44" s="31">
        <f t="shared" si="5"/>
        <v>16575020</v>
      </c>
      <c r="Y44" s="31">
        <f t="shared" si="5"/>
        <v>141429634</v>
      </c>
      <c r="Z44" s="32">
        <f>+IF(X44&lt;&gt;0,+(Y44/X44)*100,0)</f>
        <v>853.26976377705728</v>
      </c>
      <c r="AA44" s="33">
        <f>+AA37+AA43</f>
        <v>66300144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109300906</v>
      </c>
      <c r="D45" s="42">
        <f t="shared" si="6"/>
        <v>0</v>
      </c>
      <c r="E45" s="43">
        <f t="shared" si="6"/>
        <v>27138102</v>
      </c>
      <c r="F45" s="44">
        <f t="shared" si="6"/>
        <v>27835983</v>
      </c>
      <c r="G45" s="44">
        <f t="shared" si="6"/>
        <v>110617827</v>
      </c>
      <c r="H45" s="44">
        <f t="shared" si="6"/>
        <v>-627827</v>
      </c>
      <c r="I45" s="44">
        <f t="shared" si="6"/>
        <v>1434473</v>
      </c>
      <c r="J45" s="44">
        <f t="shared" si="6"/>
        <v>111424473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111424473</v>
      </c>
      <c r="X45" s="44">
        <f t="shared" si="6"/>
        <v>6959025</v>
      </c>
      <c r="Y45" s="44">
        <f t="shared" si="6"/>
        <v>104465448</v>
      </c>
      <c r="Z45" s="45">
        <f>+IF(X45&lt;&gt;0,+(Y45/X45)*100,0)</f>
        <v>1501.1506353260695</v>
      </c>
      <c r="AA45" s="46">
        <f>+AA26-AA44</f>
        <v>27835983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-46506351</v>
      </c>
      <c r="D47" s="18"/>
      <c r="E47" s="19"/>
      <c r="F47" s="20"/>
      <c r="G47" s="20">
        <v>-53369972</v>
      </c>
      <c r="H47" s="20">
        <v>6863621</v>
      </c>
      <c r="I47" s="20"/>
      <c r="J47" s="20">
        <v>-46506351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-46506351</v>
      </c>
      <c r="X47" s="20"/>
      <c r="Y47" s="20">
        <v>-46506351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-46506351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-53369972</v>
      </c>
      <c r="H50" s="52">
        <f t="shared" si="7"/>
        <v>6863621</v>
      </c>
      <c r="I50" s="52">
        <f t="shared" si="7"/>
        <v>0</v>
      </c>
      <c r="J50" s="52">
        <f t="shared" si="7"/>
        <v>-46506351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-46506351</v>
      </c>
      <c r="X50" s="52">
        <f t="shared" si="7"/>
        <v>0</v>
      </c>
      <c r="Y50" s="52">
        <f t="shared" si="7"/>
        <v>-46506351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-1089020</v>
      </c>
      <c r="D6" s="18"/>
      <c r="E6" s="19"/>
      <c r="F6" s="20"/>
      <c r="G6" s="20"/>
      <c r="H6" s="20">
        <v>-240838</v>
      </c>
      <c r="I6" s="20">
        <v>-83098</v>
      </c>
      <c r="J6" s="20">
        <v>-323936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-323936</v>
      </c>
      <c r="X6" s="20"/>
      <c r="Y6" s="20">
        <v>-323936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11138598</v>
      </c>
      <c r="D7" s="18"/>
      <c r="E7" s="19"/>
      <c r="F7" s="20"/>
      <c r="G7" s="20">
        <v>-2465463</v>
      </c>
      <c r="H7" s="20">
        <v>4329279</v>
      </c>
      <c r="I7" s="20">
        <v>954726</v>
      </c>
      <c r="J7" s="20">
        <v>2818542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2818542</v>
      </c>
      <c r="X7" s="20"/>
      <c r="Y7" s="20">
        <v>2818542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10049578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-2465463</v>
      </c>
      <c r="H13" s="31">
        <f t="shared" si="0"/>
        <v>4088441</v>
      </c>
      <c r="I13" s="31">
        <f t="shared" si="0"/>
        <v>871628</v>
      </c>
      <c r="J13" s="31">
        <f t="shared" si="0"/>
        <v>2494606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2494606</v>
      </c>
      <c r="X13" s="31">
        <f t="shared" si="0"/>
        <v>0</v>
      </c>
      <c r="Y13" s="31">
        <f t="shared" si="0"/>
        <v>2494606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256473</v>
      </c>
      <c r="D17" s="18"/>
      <c r="E17" s="19"/>
      <c r="F17" s="20"/>
      <c r="G17" s="24">
        <v>256473</v>
      </c>
      <c r="H17" s="24"/>
      <c r="I17" s="24"/>
      <c r="J17" s="20">
        <v>256473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256473</v>
      </c>
      <c r="X17" s="20"/>
      <c r="Y17" s="24">
        <v>256473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256473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256473</v>
      </c>
      <c r="H25" s="36">
        <f t="shared" si="1"/>
        <v>0</v>
      </c>
      <c r="I25" s="36">
        <f t="shared" si="1"/>
        <v>0</v>
      </c>
      <c r="J25" s="36">
        <f t="shared" si="1"/>
        <v>256473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256473</v>
      </c>
      <c r="X25" s="36">
        <f t="shared" si="1"/>
        <v>0</v>
      </c>
      <c r="Y25" s="36">
        <f t="shared" si="1"/>
        <v>256473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10306051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-2208990</v>
      </c>
      <c r="H26" s="31">
        <f t="shared" si="2"/>
        <v>4088441</v>
      </c>
      <c r="I26" s="31">
        <f t="shared" si="2"/>
        <v>871628</v>
      </c>
      <c r="J26" s="31">
        <f t="shared" si="2"/>
        <v>2751079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2751079</v>
      </c>
      <c r="X26" s="31">
        <f t="shared" si="2"/>
        <v>0</v>
      </c>
      <c r="Y26" s="31">
        <f t="shared" si="2"/>
        <v>2751079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6142934</v>
      </c>
      <c r="D32" s="18"/>
      <c r="E32" s="19"/>
      <c r="F32" s="20"/>
      <c r="G32" s="20">
        <v>367785</v>
      </c>
      <c r="H32" s="20">
        <v>370482</v>
      </c>
      <c r="I32" s="20">
        <v>521642</v>
      </c>
      <c r="J32" s="20">
        <v>1259909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1259909</v>
      </c>
      <c r="X32" s="20"/>
      <c r="Y32" s="20">
        <v>1259909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-605455</v>
      </c>
      <c r="D33" s="18"/>
      <c r="E33" s="19">
        <v>-1490000</v>
      </c>
      <c r="F33" s="20">
        <v>-1490000</v>
      </c>
      <c r="G33" s="20">
        <v>626203</v>
      </c>
      <c r="H33" s="20">
        <v>-149128</v>
      </c>
      <c r="I33" s="20">
        <v>-8230</v>
      </c>
      <c r="J33" s="20">
        <v>468845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468845</v>
      </c>
      <c r="X33" s="20">
        <v>-372501</v>
      </c>
      <c r="Y33" s="20">
        <v>841346</v>
      </c>
      <c r="Z33" s="21">
        <v>-225.86409164002242</v>
      </c>
      <c r="AA33" s="22">
        <v>-1490000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5537479</v>
      </c>
      <c r="D37" s="29">
        <f t="shared" ref="D37:Y37" si="3">SUM(D29:D36)</f>
        <v>0</v>
      </c>
      <c r="E37" s="30">
        <f t="shared" si="3"/>
        <v>-1490000</v>
      </c>
      <c r="F37" s="31">
        <f t="shared" si="3"/>
        <v>-1490000</v>
      </c>
      <c r="G37" s="31">
        <f t="shared" si="3"/>
        <v>993988</v>
      </c>
      <c r="H37" s="31">
        <f t="shared" si="3"/>
        <v>221354</v>
      </c>
      <c r="I37" s="31">
        <f t="shared" si="3"/>
        <v>513412</v>
      </c>
      <c r="J37" s="31">
        <f t="shared" si="3"/>
        <v>1728754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1728754</v>
      </c>
      <c r="X37" s="31">
        <f t="shared" si="3"/>
        <v>-372501</v>
      </c>
      <c r="Y37" s="31">
        <f t="shared" si="3"/>
        <v>2101255</v>
      </c>
      <c r="Z37" s="32">
        <f>+IF(X37&lt;&gt;0,+(Y37/X37)*100,0)</f>
        <v>-564.09378766768418</v>
      </c>
      <c r="AA37" s="33">
        <f>SUM(AA29:AA36)</f>
        <v>-1490000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5537479</v>
      </c>
      <c r="D44" s="29">
        <f>+D37+D43</f>
        <v>0</v>
      </c>
      <c r="E44" s="30">
        <f t="shared" si="5"/>
        <v>-1490000</v>
      </c>
      <c r="F44" s="31">
        <f t="shared" si="5"/>
        <v>-1490000</v>
      </c>
      <c r="G44" s="31">
        <f t="shared" si="5"/>
        <v>993988</v>
      </c>
      <c r="H44" s="31">
        <f t="shared" si="5"/>
        <v>221354</v>
      </c>
      <c r="I44" s="31">
        <f t="shared" si="5"/>
        <v>513412</v>
      </c>
      <c r="J44" s="31">
        <f t="shared" si="5"/>
        <v>1728754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1728754</v>
      </c>
      <c r="X44" s="31">
        <f t="shared" si="5"/>
        <v>-372501</v>
      </c>
      <c r="Y44" s="31">
        <f t="shared" si="5"/>
        <v>2101255</v>
      </c>
      <c r="Z44" s="32">
        <f>+IF(X44&lt;&gt;0,+(Y44/X44)*100,0)</f>
        <v>-564.09378766768418</v>
      </c>
      <c r="AA44" s="33">
        <f>+AA37+AA43</f>
        <v>-1490000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4768572</v>
      </c>
      <c r="D45" s="42">
        <f t="shared" si="6"/>
        <v>0</v>
      </c>
      <c r="E45" s="43">
        <f t="shared" si="6"/>
        <v>1490000</v>
      </c>
      <c r="F45" s="44">
        <f t="shared" si="6"/>
        <v>1490000</v>
      </c>
      <c r="G45" s="44">
        <f t="shared" si="6"/>
        <v>-3202978</v>
      </c>
      <c r="H45" s="44">
        <f t="shared" si="6"/>
        <v>3867087</v>
      </c>
      <c r="I45" s="44">
        <f t="shared" si="6"/>
        <v>358216</v>
      </c>
      <c r="J45" s="44">
        <f t="shared" si="6"/>
        <v>1022325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1022325</v>
      </c>
      <c r="X45" s="44">
        <f t="shared" si="6"/>
        <v>372501</v>
      </c>
      <c r="Y45" s="44">
        <f t="shared" si="6"/>
        <v>649824</v>
      </c>
      <c r="Z45" s="45">
        <f>+IF(X45&lt;&gt;0,+(Y45/X45)*100,0)</f>
        <v>174.44892765388548</v>
      </c>
      <c r="AA45" s="46">
        <f>+AA26-AA44</f>
        <v>1490000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-17207352</v>
      </c>
      <c r="F6" s="20">
        <v>-17207352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-4301841</v>
      </c>
      <c r="Y6" s="20">
        <v>4301841</v>
      </c>
      <c r="Z6" s="21">
        <v>-100</v>
      </c>
      <c r="AA6" s="22">
        <v>-17207352</v>
      </c>
    </row>
    <row r="7" spans="1:27" x14ac:dyDescent="0.25">
      <c r="A7" s="23" t="s">
        <v>35</v>
      </c>
      <c r="B7" s="17" t="s">
        <v>32</v>
      </c>
      <c r="C7" s="18">
        <v>9789915</v>
      </c>
      <c r="D7" s="18"/>
      <c r="E7" s="19">
        <v>100000</v>
      </c>
      <c r="F7" s="20">
        <v>100000</v>
      </c>
      <c r="G7" s="20">
        <v>507028</v>
      </c>
      <c r="H7" s="20">
        <v>371683</v>
      </c>
      <c r="I7" s="20">
        <v>500078</v>
      </c>
      <c r="J7" s="20">
        <v>1378789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1378789</v>
      </c>
      <c r="X7" s="20">
        <v>25002</v>
      </c>
      <c r="Y7" s="20">
        <v>1353787</v>
      </c>
      <c r="Z7" s="21">
        <v>5414.7148228141741</v>
      </c>
      <c r="AA7" s="22">
        <v>100000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9789915</v>
      </c>
      <c r="D13" s="29">
        <f>SUM(D6:D12)</f>
        <v>0</v>
      </c>
      <c r="E13" s="30">
        <f t="shared" si="0"/>
        <v>-17107352</v>
      </c>
      <c r="F13" s="31">
        <f t="shared" si="0"/>
        <v>-17107352</v>
      </c>
      <c r="G13" s="31">
        <f t="shared" si="0"/>
        <v>507028</v>
      </c>
      <c r="H13" s="31">
        <f t="shared" si="0"/>
        <v>371683</v>
      </c>
      <c r="I13" s="31">
        <f t="shared" si="0"/>
        <v>500078</v>
      </c>
      <c r="J13" s="31">
        <f t="shared" si="0"/>
        <v>1378789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1378789</v>
      </c>
      <c r="X13" s="31">
        <f t="shared" si="0"/>
        <v>-4276839</v>
      </c>
      <c r="Y13" s="31">
        <f t="shared" si="0"/>
        <v>5655628</v>
      </c>
      <c r="Z13" s="32">
        <f>+IF(X13&lt;&gt;0,+(Y13/X13)*100,0)</f>
        <v>-132.23850605552371</v>
      </c>
      <c r="AA13" s="33">
        <f>SUM(AA6:AA12)</f>
        <v>-17107352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5718436</v>
      </c>
      <c r="D17" s="18"/>
      <c r="E17" s="19">
        <v>2500000</v>
      </c>
      <c r="F17" s="20">
        <v>2500000</v>
      </c>
      <c r="G17" s="24"/>
      <c r="H17" s="24"/>
      <c r="I17" s="24">
        <v>115808</v>
      </c>
      <c r="J17" s="20">
        <v>115808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115808</v>
      </c>
      <c r="X17" s="20">
        <v>624999</v>
      </c>
      <c r="Y17" s="24">
        <v>-509191</v>
      </c>
      <c r="Z17" s="25">
        <v>-81.470690353104573</v>
      </c>
      <c r="AA17" s="26">
        <v>2500000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5718436</v>
      </c>
      <c r="D25" s="29">
        <f t="shared" ref="D25:Y25" si="1">SUM(D15:D24)</f>
        <v>0</v>
      </c>
      <c r="E25" s="35">
        <f t="shared" si="1"/>
        <v>2500000</v>
      </c>
      <c r="F25" s="36">
        <f t="shared" si="1"/>
        <v>2500000</v>
      </c>
      <c r="G25" s="36">
        <f t="shared" si="1"/>
        <v>0</v>
      </c>
      <c r="H25" s="36">
        <f t="shared" si="1"/>
        <v>0</v>
      </c>
      <c r="I25" s="36">
        <f t="shared" si="1"/>
        <v>115808</v>
      </c>
      <c r="J25" s="36">
        <f t="shared" si="1"/>
        <v>115808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115808</v>
      </c>
      <c r="X25" s="36">
        <f t="shared" si="1"/>
        <v>624999</v>
      </c>
      <c r="Y25" s="36">
        <f t="shared" si="1"/>
        <v>-509191</v>
      </c>
      <c r="Z25" s="37">
        <f>+IF(X25&lt;&gt;0,+(Y25/X25)*100,0)</f>
        <v>-81.470690353104573</v>
      </c>
      <c r="AA25" s="38">
        <f>SUM(AA15:AA24)</f>
        <v>2500000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15508351</v>
      </c>
      <c r="D26" s="29">
        <f>+D13+D25</f>
        <v>0</v>
      </c>
      <c r="E26" s="30">
        <f t="shared" si="2"/>
        <v>-14607352</v>
      </c>
      <c r="F26" s="31">
        <f t="shared" si="2"/>
        <v>-14607352</v>
      </c>
      <c r="G26" s="31">
        <f t="shared" si="2"/>
        <v>507028</v>
      </c>
      <c r="H26" s="31">
        <f t="shared" si="2"/>
        <v>371683</v>
      </c>
      <c r="I26" s="31">
        <f t="shared" si="2"/>
        <v>615886</v>
      </c>
      <c r="J26" s="31">
        <f t="shared" si="2"/>
        <v>1494597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1494597</v>
      </c>
      <c r="X26" s="31">
        <f t="shared" si="2"/>
        <v>-3651840</v>
      </c>
      <c r="Y26" s="31">
        <f t="shared" si="2"/>
        <v>5146437</v>
      </c>
      <c r="Z26" s="32">
        <f>+IF(X26&lt;&gt;0,+(Y26/X26)*100,0)</f>
        <v>-140.9272312039958</v>
      </c>
      <c r="AA26" s="33">
        <f>+AA13+AA25</f>
        <v>-14607352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15508351</v>
      </c>
      <c r="D45" s="42">
        <f t="shared" si="6"/>
        <v>0</v>
      </c>
      <c r="E45" s="43">
        <f t="shared" si="6"/>
        <v>-14607352</v>
      </c>
      <c r="F45" s="44">
        <f t="shared" si="6"/>
        <v>-14607352</v>
      </c>
      <c r="G45" s="44">
        <f t="shared" si="6"/>
        <v>507028</v>
      </c>
      <c r="H45" s="44">
        <f t="shared" si="6"/>
        <v>371683</v>
      </c>
      <c r="I45" s="44">
        <f t="shared" si="6"/>
        <v>615886</v>
      </c>
      <c r="J45" s="44">
        <f t="shared" si="6"/>
        <v>1494597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1494597</v>
      </c>
      <c r="X45" s="44">
        <f t="shared" si="6"/>
        <v>-3651840</v>
      </c>
      <c r="Y45" s="44">
        <f t="shared" si="6"/>
        <v>5146437</v>
      </c>
      <c r="Z45" s="45">
        <f>+IF(X45&lt;&gt;0,+(Y45/X45)*100,0)</f>
        <v>-140.9272312039958</v>
      </c>
      <c r="AA45" s="46">
        <f>+AA26-AA44</f>
        <v>-14607352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-12996387</v>
      </c>
      <c r="F6" s="20">
        <v>-14164289</v>
      </c>
      <c r="G6" s="20">
        <v>-28502</v>
      </c>
      <c r="H6" s="20">
        <v>-1794813</v>
      </c>
      <c r="I6" s="20">
        <v>-1025949</v>
      </c>
      <c r="J6" s="20">
        <v>-2849264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-2849264</v>
      </c>
      <c r="X6" s="20">
        <v>-3541077</v>
      </c>
      <c r="Y6" s="20">
        <v>691813</v>
      </c>
      <c r="Z6" s="21">
        <v>-19.536796291071898</v>
      </c>
      <c r="AA6" s="22">
        <v>-14164289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30000</v>
      </c>
      <c r="F10" s="20">
        <v>30000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7500</v>
      </c>
      <c r="Y10" s="20">
        <v>-7500</v>
      </c>
      <c r="Z10" s="21">
        <v>-100</v>
      </c>
      <c r="AA10" s="22">
        <v>30000</v>
      </c>
    </row>
    <row r="11" spans="1:27" x14ac:dyDescent="0.25">
      <c r="A11" s="23" t="s">
        <v>39</v>
      </c>
      <c r="B11" s="17" t="s">
        <v>32</v>
      </c>
      <c r="C11" s="18">
        <v>4554225</v>
      </c>
      <c r="D11" s="18"/>
      <c r="E11" s="19">
        <v>1564020</v>
      </c>
      <c r="F11" s="20">
        <v>1960065</v>
      </c>
      <c r="G11" s="24">
        <v>56269</v>
      </c>
      <c r="H11" s="24">
        <v>273641</v>
      </c>
      <c r="I11" s="24">
        <v>173985</v>
      </c>
      <c r="J11" s="20">
        <v>503895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503895</v>
      </c>
      <c r="X11" s="20">
        <v>490020</v>
      </c>
      <c r="Y11" s="24">
        <v>13875</v>
      </c>
      <c r="Z11" s="25">
        <v>2.8315170809354719</v>
      </c>
      <c r="AA11" s="26">
        <v>1960065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4554225</v>
      </c>
      <c r="D13" s="29">
        <f>SUM(D6:D12)</f>
        <v>0</v>
      </c>
      <c r="E13" s="30">
        <f t="shared" si="0"/>
        <v>-11402367</v>
      </c>
      <c r="F13" s="31">
        <f t="shared" si="0"/>
        <v>-12174224</v>
      </c>
      <c r="G13" s="31">
        <f t="shared" si="0"/>
        <v>27767</v>
      </c>
      <c r="H13" s="31">
        <f t="shared" si="0"/>
        <v>-1521172</v>
      </c>
      <c r="I13" s="31">
        <f t="shared" si="0"/>
        <v>-851964</v>
      </c>
      <c r="J13" s="31">
        <f t="shared" si="0"/>
        <v>-2345369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-2345369</v>
      </c>
      <c r="X13" s="31">
        <f t="shared" si="0"/>
        <v>-3043557</v>
      </c>
      <c r="Y13" s="31">
        <f t="shared" si="0"/>
        <v>698188</v>
      </c>
      <c r="Z13" s="32">
        <f>+IF(X13&lt;&gt;0,+(Y13/X13)*100,0)</f>
        <v>-22.939869369951015</v>
      </c>
      <c r="AA13" s="33">
        <f>SUM(AA6:AA12)</f>
        <v>-12174224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175573</v>
      </c>
      <c r="D17" s="18"/>
      <c r="E17" s="19">
        <v>870000</v>
      </c>
      <c r="F17" s="20">
        <v>870000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217500</v>
      </c>
      <c r="Y17" s="24">
        <v>-217500</v>
      </c>
      <c r="Z17" s="25">
        <v>-100</v>
      </c>
      <c r="AA17" s="26">
        <v>870000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175573</v>
      </c>
      <c r="D25" s="29">
        <f t="shared" ref="D25:Y25" si="1">SUM(D15:D24)</f>
        <v>0</v>
      </c>
      <c r="E25" s="35">
        <f t="shared" si="1"/>
        <v>870000</v>
      </c>
      <c r="F25" s="36">
        <f t="shared" si="1"/>
        <v>870000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217500</v>
      </c>
      <c r="Y25" s="36">
        <f t="shared" si="1"/>
        <v>-217500</v>
      </c>
      <c r="Z25" s="37">
        <f>+IF(X25&lt;&gt;0,+(Y25/X25)*100,0)</f>
        <v>-100</v>
      </c>
      <c r="AA25" s="38">
        <f>SUM(AA15:AA24)</f>
        <v>870000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4729798</v>
      </c>
      <c r="D26" s="29">
        <f>+D13+D25</f>
        <v>0</v>
      </c>
      <c r="E26" s="30">
        <f t="shared" si="2"/>
        <v>-10532367</v>
      </c>
      <c r="F26" s="31">
        <f t="shared" si="2"/>
        <v>-11304224</v>
      </c>
      <c r="G26" s="31">
        <f t="shared" si="2"/>
        <v>27767</v>
      </c>
      <c r="H26" s="31">
        <f t="shared" si="2"/>
        <v>-1521172</v>
      </c>
      <c r="I26" s="31">
        <f t="shared" si="2"/>
        <v>-851964</v>
      </c>
      <c r="J26" s="31">
        <f t="shared" si="2"/>
        <v>-2345369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-2345369</v>
      </c>
      <c r="X26" s="31">
        <f t="shared" si="2"/>
        <v>-2826057</v>
      </c>
      <c r="Y26" s="31">
        <f t="shared" si="2"/>
        <v>480688</v>
      </c>
      <c r="Z26" s="32">
        <f>+IF(X26&lt;&gt;0,+(Y26/X26)*100,0)</f>
        <v>-17.009140296887146</v>
      </c>
      <c r="AA26" s="33">
        <f>+AA13+AA25</f>
        <v>-11304224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-9186</v>
      </c>
      <c r="D32" s="18"/>
      <c r="E32" s="19"/>
      <c r="F32" s="20">
        <v>1750080</v>
      </c>
      <c r="G32" s="20">
        <v>423387</v>
      </c>
      <c r="H32" s="20">
        <v>311445</v>
      </c>
      <c r="I32" s="20">
        <v>317115</v>
      </c>
      <c r="J32" s="20">
        <v>1051947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1051947</v>
      </c>
      <c r="X32" s="20">
        <v>437526</v>
      </c>
      <c r="Y32" s="20">
        <v>614421</v>
      </c>
      <c r="Z32" s="21">
        <v>140.43074011601598</v>
      </c>
      <c r="AA32" s="22">
        <v>1750080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-9186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1750080</v>
      </c>
      <c r="G37" s="31">
        <f t="shared" si="3"/>
        <v>423387</v>
      </c>
      <c r="H37" s="31">
        <f t="shared" si="3"/>
        <v>311445</v>
      </c>
      <c r="I37" s="31">
        <f t="shared" si="3"/>
        <v>317115</v>
      </c>
      <c r="J37" s="31">
        <f t="shared" si="3"/>
        <v>1051947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1051947</v>
      </c>
      <c r="X37" s="31">
        <f t="shared" si="3"/>
        <v>437526</v>
      </c>
      <c r="Y37" s="31">
        <f t="shared" si="3"/>
        <v>614421</v>
      </c>
      <c r="Z37" s="32">
        <f>+IF(X37&lt;&gt;0,+(Y37/X37)*100,0)</f>
        <v>140.43074011601598</v>
      </c>
      <c r="AA37" s="33">
        <f>SUM(AA29:AA36)</f>
        <v>1750080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-9186</v>
      </c>
      <c r="D44" s="29">
        <f>+D37+D43</f>
        <v>0</v>
      </c>
      <c r="E44" s="30">
        <f t="shared" si="5"/>
        <v>0</v>
      </c>
      <c r="F44" s="31">
        <f t="shared" si="5"/>
        <v>1750080</v>
      </c>
      <c r="G44" s="31">
        <f t="shared" si="5"/>
        <v>423387</v>
      </c>
      <c r="H44" s="31">
        <f t="shared" si="5"/>
        <v>311445</v>
      </c>
      <c r="I44" s="31">
        <f t="shared" si="5"/>
        <v>317115</v>
      </c>
      <c r="J44" s="31">
        <f t="shared" si="5"/>
        <v>1051947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1051947</v>
      </c>
      <c r="X44" s="31">
        <f t="shared" si="5"/>
        <v>437526</v>
      </c>
      <c r="Y44" s="31">
        <f t="shared" si="5"/>
        <v>614421</v>
      </c>
      <c r="Z44" s="32">
        <f>+IF(X44&lt;&gt;0,+(Y44/X44)*100,0)</f>
        <v>140.43074011601598</v>
      </c>
      <c r="AA44" s="33">
        <f>+AA37+AA43</f>
        <v>1750080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4738984</v>
      </c>
      <c r="D45" s="42">
        <f t="shared" si="6"/>
        <v>0</v>
      </c>
      <c r="E45" s="43">
        <f t="shared" si="6"/>
        <v>-10532367</v>
      </c>
      <c r="F45" s="44">
        <f t="shared" si="6"/>
        <v>-13054304</v>
      </c>
      <c r="G45" s="44">
        <f t="shared" si="6"/>
        <v>-395620</v>
      </c>
      <c r="H45" s="44">
        <f t="shared" si="6"/>
        <v>-1832617</v>
      </c>
      <c r="I45" s="44">
        <f t="shared" si="6"/>
        <v>-1169079</v>
      </c>
      <c r="J45" s="44">
        <f t="shared" si="6"/>
        <v>-3397316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-3397316</v>
      </c>
      <c r="X45" s="44">
        <f t="shared" si="6"/>
        <v>-3263583</v>
      </c>
      <c r="Y45" s="44">
        <f t="shared" si="6"/>
        <v>-133733</v>
      </c>
      <c r="Z45" s="45">
        <f>+IF(X45&lt;&gt;0,+(Y45/X45)*100,0)</f>
        <v>4.0977355256477308</v>
      </c>
      <c r="AA45" s="46">
        <f>+AA26-AA44</f>
        <v>-13054304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-11247636</v>
      </c>
      <c r="F6" s="20">
        <v>-11247636</v>
      </c>
      <c r="G6" s="20">
        <v>952698</v>
      </c>
      <c r="H6" s="20">
        <v>-317102</v>
      </c>
      <c r="I6" s="20">
        <v>-1079150</v>
      </c>
      <c r="J6" s="20">
        <v>-443554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-443554</v>
      </c>
      <c r="X6" s="20">
        <v>-2811912</v>
      </c>
      <c r="Y6" s="20">
        <v>2368358</v>
      </c>
      <c r="Z6" s="21">
        <v>-84.225893271197677</v>
      </c>
      <c r="AA6" s="22">
        <v>-11247636</v>
      </c>
    </row>
    <row r="7" spans="1:27" x14ac:dyDescent="0.25">
      <c r="A7" s="23" t="s">
        <v>35</v>
      </c>
      <c r="B7" s="17" t="s">
        <v>32</v>
      </c>
      <c r="C7" s="18">
        <v>291513</v>
      </c>
      <c r="D7" s="18"/>
      <c r="E7" s="19"/>
      <c r="F7" s="20"/>
      <c r="G7" s="20">
        <v>-76085</v>
      </c>
      <c r="H7" s="20">
        <v>20013</v>
      </c>
      <c r="I7" s="20">
        <v>148599</v>
      </c>
      <c r="J7" s="20">
        <v>92527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92527</v>
      </c>
      <c r="X7" s="20"/>
      <c r="Y7" s="20">
        <v>92527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802005</v>
      </c>
      <c r="F11" s="20">
        <v>802005</v>
      </c>
      <c r="G11" s="24"/>
      <c r="H11" s="24">
        <v>2972</v>
      </c>
      <c r="I11" s="24">
        <v>82501</v>
      </c>
      <c r="J11" s="20">
        <v>85473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85473</v>
      </c>
      <c r="X11" s="20">
        <v>200505</v>
      </c>
      <c r="Y11" s="24">
        <v>-115032</v>
      </c>
      <c r="Z11" s="25">
        <v>-57.371137876860921</v>
      </c>
      <c r="AA11" s="26">
        <v>802005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291513</v>
      </c>
      <c r="D13" s="29">
        <f>SUM(D6:D12)</f>
        <v>0</v>
      </c>
      <c r="E13" s="30">
        <f t="shared" si="0"/>
        <v>-10445631</v>
      </c>
      <c r="F13" s="31">
        <f t="shared" si="0"/>
        <v>-10445631</v>
      </c>
      <c r="G13" s="31">
        <f t="shared" si="0"/>
        <v>876613</v>
      </c>
      <c r="H13" s="31">
        <f t="shared" si="0"/>
        <v>-294117</v>
      </c>
      <c r="I13" s="31">
        <f t="shared" si="0"/>
        <v>-848050</v>
      </c>
      <c r="J13" s="31">
        <f t="shared" si="0"/>
        <v>-265554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-265554</v>
      </c>
      <c r="X13" s="31">
        <f t="shared" si="0"/>
        <v>-2611407</v>
      </c>
      <c r="Y13" s="31">
        <f t="shared" si="0"/>
        <v>2345853</v>
      </c>
      <c r="Z13" s="32">
        <f>+IF(X13&lt;&gt;0,+(Y13/X13)*100,0)</f>
        <v>-89.830999151032373</v>
      </c>
      <c r="AA13" s="33">
        <f>SUM(AA6:AA12)</f>
        <v>-10445631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1150229</v>
      </c>
      <c r="D17" s="18"/>
      <c r="E17" s="19">
        <v>2170236</v>
      </c>
      <c r="F17" s="20">
        <v>2772051</v>
      </c>
      <c r="G17" s="24">
        <v>-7308</v>
      </c>
      <c r="H17" s="24">
        <v>-7308</v>
      </c>
      <c r="I17" s="24">
        <v>507551</v>
      </c>
      <c r="J17" s="20">
        <v>492935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492935</v>
      </c>
      <c r="X17" s="20">
        <v>602748</v>
      </c>
      <c r="Y17" s="24">
        <v>-109813</v>
      </c>
      <c r="Z17" s="25">
        <v>-18.218724906594463</v>
      </c>
      <c r="AA17" s="26">
        <v>2772051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1150229</v>
      </c>
      <c r="D25" s="29">
        <f t="shared" ref="D25:Y25" si="1">SUM(D15:D24)</f>
        <v>0</v>
      </c>
      <c r="E25" s="35">
        <f t="shared" si="1"/>
        <v>2170236</v>
      </c>
      <c r="F25" s="36">
        <f t="shared" si="1"/>
        <v>2772051</v>
      </c>
      <c r="G25" s="36">
        <f t="shared" si="1"/>
        <v>-7308</v>
      </c>
      <c r="H25" s="36">
        <f t="shared" si="1"/>
        <v>-7308</v>
      </c>
      <c r="I25" s="36">
        <f t="shared" si="1"/>
        <v>507551</v>
      </c>
      <c r="J25" s="36">
        <f t="shared" si="1"/>
        <v>492935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492935</v>
      </c>
      <c r="X25" s="36">
        <f t="shared" si="1"/>
        <v>602748</v>
      </c>
      <c r="Y25" s="36">
        <f t="shared" si="1"/>
        <v>-109813</v>
      </c>
      <c r="Z25" s="37">
        <f>+IF(X25&lt;&gt;0,+(Y25/X25)*100,0)</f>
        <v>-18.218724906594463</v>
      </c>
      <c r="AA25" s="38">
        <f>SUM(AA15:AA24)</f>
        <v>2772051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1441742</v>
      </c>
      <c r="D26" s="29">
        <f>+D13+D25</f>
        <v>0</v>
      </c>
      <c r="E26" s="30">
        <f t="shared" si="2"/>
        <v>-8275395</v>
      </c>
      <c r="F26" s="31">
        <f t="shared" si="2"/>
        <v>-7673580</v>
      </c>
      <c r="G26" s="31">
        <f t="shared" si="2"/>
        <v>869305</v>
      </c>
      <c r="H26" s="31">
        <f t="shared" si="2"/>
        <v>-301425</v>
      </c>
      <c r="I26" s="31">
        <f t="shared" si="2"/>
        <v>-340499</v>
      </c>
      <c r="J26" s="31">
        <f t="shared" si="2"/>
        <v>227381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227381</v>
      </c>
      <c r="X26" s="31">
        <f t="shared" si="2"/>
        <v>-2008659</v>
      </c>
      <c r="Y26" s="31">
        <f t="shared" si="2"/>
        <v>2236040</v>
      </c>
      <c r="Z26" s="32">
        <f>+IF(X26&lt;&gt;0,+(Y26/X26)*100,0)</f>
        <v>-111.3200398873079</v>
      </c>
      <c r="AA26" s="33">
        <f>+AA13+AA25</f>
        <v>-7673580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3725467</v>
      </c>
      <c r="D32" s="18"/>
      <c r="E32" s="19"/>
      <c r="F32" s="20">
        <v>-1</v>
      </c>
      <c r="G32" s="20">
        <v>-76535</v>
      </c>
      <c r="H32" s="20">
        <v>21474</v>
      </c>
      <c r="I32" s="20">
        <v>-78367</v>
      </c>
      <c r="J32" s="20">
        <v>-133428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-133428</v>
      </c>
      <c r="X32" s="20"/>
      <c r="Y32" s="20">
        <v>-133428</v>
      </c>
      <c r="Z32" s="21"/>
      <c r="AA32" s="22">
        <v>-1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456853</v>
      </c>
      <c r="F35" s="20">
        <v>456853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114213</v>
      </c>
      <c r="Y35" s="20">
        <v>-114213</v>
      </c>
      <c r="Z35" s="21">
        <v>-100</v>
      </c>
      <c r="AA35" s="22">
        <v>456853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3725467</v>
      </c>
      <c r="D37" s="29">
        <f t="shared" ref="D37:Y37" si="3">SUM(D29:D36)</f>
        <v>0</v>
      </c>
      <c r="E37" s="30">
        <f t="shared" si="3"/>
        <v>456853</v>
      </c>
      <c r="F37" s="31">
        <f t="shared" si="3"/>
        <v>456852</v>
      </c>
      <c r="G37" s="31">
        <f t="shared" si="3"/>
        <v>-76535</v>
      </c>
      <c r="H37" s="31">
        <f t="shared" si="3"/>
        <v>21474</v>
      </c>
      <c r="I37" s="31">
        <f t="shared" si="3"/>
        <v>-78367</v>
      </c>
      <c r="J37" s="31">
        <f t="shared" si="3"/>
        <v>-133428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-133428</v>
      </c>
      <c r="X37" s="31">
        <f t="shared" si="3"/>
        <v>114213</v>
      </c>
      <c r="Y37" s="31">
        <f t="shared" si="3"/>
        <v>-247641</v>
      </c>
      <c r="Z37" s="32">
        <f>+IF(X37&lt;&gt;0,+(Y37/X37)*100,0)</f>
        <v>-216.82382916130388</v>
      </c>
      <c r="AA37" s="33">
        <f>SUM(AA29:AA36)</f>
        <v>456852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3725467</v>
      </c>
      <c r="D44" s="29">
        <f>+D37+D43</f>
        <v>0</v>
      </c>
      <c r="E44" s="30">
        <f t="shared" si="5"/>
        <v>456853</v>
      </c>
      <c r="F44" s="31">
        <f t="shared" si="5"/>
        <v>456852</v>
      </c>
      <c r="G44" s="31">
        <f t="shared" si="5"/>
        <v>-76535</v>
      </c>
      <c r="H44" s="31">
        <f t="shared" si="5"/>
        <v>21474</v>
      </c>
      <c r="I44" s="31">
        <f t="shared" si="5"/>
        <v>-78367</v>
      </c>
      <c r="J44" s="31">
        <f t="shared" si="5"/>
        <v>-133428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-133428</v>
      </c>
      <c r="X44" s="31">
        <f t="shared" si="5"/>
        <v>114213</v>
      </c>
      <c r="Y44" s="31">
        <f t="shared" si="5"/>
        <v>-247641</v>
      </c>
      <c r="Z44" s="32">
        <f>+IF(X44&lt;&gt;0,+(Y44/X44)*100,0)</f>
        <v>-216.82382916130388</v>
      </c>
      <c r="AA44" s="33">
        <f>+AA37+AA43</f>
        <v>456852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-2283725</v>
      </c>
      <c r="D45" s="42">
        <f t="shared" si="6"/>
        <v>0</v>
      </c>
      <c r="E45" s="43">
        <f t="shared" si="6"/>
        <v>-8732248</v>
      </c>
      <c r="F45" s="44">
        <f t="shared" si="6"/>
        <v>-8130432</v>
      </c>
      <c r="G45" s="44">
        <f t="shared" si="6"/>
        <v>945840</v>
      </c>
      <c r="H45" s="44">
        <f t="shared" si="6"/>
        <v>-322899</v>
      </c>
      <c r="I45" s="44">
        <f t="shared" si="6"/>
        <v>-262132</v>
      </c>
      <c r="J45" s="44">
        <f t="shared" si="6"/>
        <v>360809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360809</v>
      </c>
      <c r="X45" s="44">
        <f t="shared" si="6"/>
        <v>-2122872</v>
      </c>
      <c r="Y45" s="44">
        <f t="shared" si="6"/>
        <v>2483681</v>
      </c>
      <c r="Z45" s="45">
        <f>+IF(X45&lt;&gt;0,+(Y45/X45)*100,0)</f>
        <v>-116.99626732087474</v>
      </c>
      <c r="AA45" s="46">
        <f>+AA26-AA44</f>
        <v>-8130432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320381</v>
      </c>
      <c r="D6" s="18"/>
      <c r="E6" s="19">
        <v>2632186</v>
      </c>
      <c r="F6" s="20">
        <v>2632186</v>
      </c>
      <c r="G6" s="20">
        <v>435953</v>
      </c>
      <c r="H6" s="20">
        <v>261825</v>
      </c>
      <c r="I6" s="20">
        <v>400054</v>
      </c>
      <c r="J6" s="20">
        <v>1097832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1097832</v>
      </c>
      <c r="X6" s="20">
        <v>658047</v>
      </c>
      <c r="Y6" s="20">
        <v>439785</v>
      </c>
      <c r="Z6" s="21">
        <v>66.831852436072197</v>
      </c>
      <c r="AA6" s="22">
        <v>2632186</v>
      </c>
    </row>
    <row r="7" spans="1:27" x14ac:dyDescent="0.25">
      <c r="A7" s="23" t="s">
        <v>35</v>
      </c>
      <c r="B7" s="17" t="s">
        <v>32</v>
      </c>
      <c r="C7" s="18">
        <v>-9057504</v>
      </c>
      <c r="D7" s="18"/>
      <c r="E7" s="19">
        <v>-6510000</v>
      </c>
      <c r="F7" s="20">
        <v>-6510000</v>
      </c>
      <c r="G7" s="20">
        <v>1141354</v>
      </c>
      <c r="H7" s="20">
        <v>-208305</v>
      </c>
      <c r="I7" s="20">
        <v>1103089</v>
      </c>
      <c r="J7" s="20">
        <v>2036138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2036138</v>
      </c>
      <c r="X7" s="20">
        <v>-1627500</v>
      </c>
      <c r="Y7" s="20">
        <v>3663638</v>
      </c>
      <c r="Z7" s="21">
        <v>-225.10832565284181</v>
      </c>
      <c r="AA7" s="22">
        <v>-6510000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>
        <v>1673</v>
      </c>
      <c r="I10" s="20"/>
      <c r="J10" s="20">
        <v>1673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1673</v>
      </c>
      <c r="X10" s="20">
        <v>-3</v>
      </c>
      <c r="Y10" s="20">
        <v>1676</v>
      </c>
      <c r="Z10" s="21">
        <v>-55866.666666666664</v>
      </c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57330</v>
      </c>
      <c r="F11" s="20">
        <v>57330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14337</v>
      </c>
      <c r="Y11" s="24">
        <v>-14337</v>
      </c>
      <c r="Z11" s="25">
        <v>-100</v>
      </c>
      <c r="AA11" s="26">
        <v>57330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-8737123</v>
      </c>
      <c r="D13" s="29">
        <f>SUM(D6:D12)</f>
        <v>0</v>
      </c>
      <c r="E13" s="30">
        <f t="shared" si="0"/>
        <v>-3820484</v>
      </c>
      <c r="F13" s="31">
        <f t="shared" si="0"/>
        <v>-3820484</v>
      </c>
      <c r="G13" s="31">
        <f t="shared" si="0"/>
        <v>1577307</v>
      </c>
      <c r="H13" s="31">
        <f t="shared" si="0"/>
        <v>55193</v>
      </c>
      <c r="I13" s="31">
        <f t="shared" si="0"/>
        <v>1503143</v>
      </c>
      <c r="J13" s="31">
        <f t="shared" si="0"/>
        <v>3135643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3135643</v>
      </c>
      <c r="X13" s="31">
        <f t="shared" si="0"/>
        <v>-955119</v>
      </c>
      <c r="Y13" s="31">
        <f t="shared" si="0"/>
        <v>4090762</v>
      </c>
      <c r="Z13" s="32">
        <f>+IF(X13&lt;&gt;0,+(Y13/X13)*100,0)</f>
        <v>-428.29867273083249</v>
      </c>
      <c r="AA13" s="33">
        <f>SUM(AA6:AA12)</f>
        <v>-3820484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17290888</v>
      </c>
      <c r="D17" s="18"/>
      <c r="E17" s="19">
        <v>-1107364</v>
      </c>
      <c r="F17" s="20">
        <v>-1107364</v>
      </c>
      <c r="G17" s="24">
        <v>81753</v>
      </c>
      <c r="H17" s="24"/>
      <c r="I17" s="24"/>
      <c r="J17" s="20">
        <v>81753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81753</v>
      </c>
      <c r="X17" s="20">
        <v>-276840</v>
      </c>
      <c r="Y17" s="24">
        <v>358593</v>
      </c>
      <c r="Z17" s="25">
        <v>-129.53077589943649</v>
      </c>
      <c r="AA17" s="26">
        <v>-1107364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17290888</v>
      </c>
      <c r="D25" s="29">
        <f t="shared" ref="D25:Y25" si="1">SUM(D15:D24)</f>
        <v>0</v>
      </c>
      <c r="E25" s="35">
        <f t="shared" si="1"/>
        <v>-1107364</v>
      </c>
      <c r="F25" s="36">
        <f t="shared" si="1"/>
        <v>-1107364</v>
      </c>
      <c r="G25" s="36">
        <f t="shared" si="1"/>
        <v>81753</v>
      </c>
      <c r="H25" s="36">
        <f t="shared" si="1"/>
        <v>0</v>
      </c>
      <c r="I25" s="36">
        <f t="shared" si="1"/>
        <v>0</v>
      </c>
      <c r="J25" s="36">
        <f t="shared" si="1"/>
        <v>81753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81753</v>
      </c>
      <c r="X25" s="36">
        <f t="shared" si="1"/>
        <v>-276840</v>
      </c>
      <c r="Y25" s="36">
        <f t="shared" si="1"/>
        <v>358593</v>
      </c>
      <c r="Z25" s="37">
        <f>+IF(X25&lt;&gt;0,+(Y25/X25)*100,0)</f>
        <v>-129.53077589943649</v>
      </c>
      <c r="AA25" s="38">
        <f>SUM(AA15:AA24)</f>
        <v>-1107364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8553765</v>
      </c>
      <c r="D26" s="29">
        <f>+D13+D25</f>
        <v>0</v>
      </c>
      <c r="E26" s="30">
        <f t="shared" si="2"/>
        <v>-4927848</v>
      </c>
      <c r="F26" s="31">
        <f t="shared" si="2"/>
        <v>-4927848</v>
      </c>
      <c r="G26" s="31">
        <f t="shared" si="2"/>
        <v>1659060</v>
      </c>
      <c r="H26" s="31">
        <f t="shared" si="2"/>
        <v>55193</v>
      </c>
      <c r="I26" s="31">
        <f t="shared" si="2"/>
        <v>1503143</v>
      </c>
      <c r="J26" s="31">
        <f t="shared" si="2"/>
        <v>3217396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3217396</v>
      </c>
      <c r="X26" s="31">
        <f t="shared" si="2"/>
        <v>-1231959</v>
      </c>
      <c r="Y26" s="31">
        <f t="shared" si="2"/>
        <v>4449355</v>
      </c>
      <c r="Z26" s="32">
        <f>+IF(X26&lt;&gt;0,+(Y26/X26)*100,0)</f>
        <v>-361.16096396065126</v>
      </c>
      <c r="AA26" s="33">
        <f>+AA13+AA25</f>
        <v>-4927848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18253291</v>
      </c>
      <c r="D33" s="18"/>
      <c r="E33" s="19"/>
      <c r="F33" s="20"/>
      <c r="G33" s="20"/>
      <c r="H33" s="20"/>
      <c r="I33" s="20">
        <v>5743000</v>
      </c>
      <c r="J33" s="20">
        <v>5743000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5743000</v>
      </c>
      <c r="X33" s="20"/>
      <c r="Y33" s="20">
        <v>5743000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18253291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5743000</v>
      </c>
      <c r="J37" s="31">
        <f t="shared" si="3"/>
        <v>5743000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5743000</v>
      </c>
      <c r="X37" s="31">
        <f t="shared" si="3"/>
        <v>0</v>
      </c>
      <c r="Y37" s="31">
        <f t="shared" si="3"/>
        <v>5743000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18253291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5743000</v>
      </c>
      <c r="J44" s="31">
        <f t="shared" si="5"/>
        <v>5743000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5743000</v>
      </c>
      <c r="X44" s="31">
        <f t="shared" si="5"/>
        <v>0</v>
      </c>
      <c r="Y44" s="31">
        <f t="shared" si="5"/>
        <v>5743000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-9699526</v>
      </c>
      <c r="D45" s="42">
        <f t="shared" si="6"/>
        <v>0</v>
      </c>
      <c r="E45" s="43">
        <f t="shared" si="6"/>
        <v>-4927848</v>
      </c>
      <c r="F45" s="44">
        <f t="shared" si="6"/>
        <v>-4927848</v>
      </c>
      <c r="G45" s="44">
        <f t="shared" si="6"/>
        <v>1659060</v>
      </c>
      <c r="H45" s="44">
        <f t="shared" si="6"/>
        <v>55193</v>
      </c>
      <c r="I45" s="44">
        <f t="shared" si="6"/>
        <v>-4239857</v>
      </c>
      <c r="J45" s="44">
        <f t="shared" si="6"/>
        <v>-2525604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-2525604</v>
      </c>
      <c r="X45" s="44">
        <f t="shared" si="6"/>
        <v>-1231959</v>
      </c>
      <c r="Y45" s="44">
        <f t="shared" si="6"/>
        <v>-1293645</v>
      </c>
      <c r="Z45" s="45">
        <f>+IF(X45&lt;&gt;0,+(Y45/X45)*100,0)</f>
        <v>105.00714715343611</v>
      </c>
      <c r="AA45" s="46">
        <f>+AA26-AA44</f>
        <v>-4927848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115153</v>
      </c>
      <c r="D6" s="18"/>
      <c r="E6" s="19">
        <v>-13152034</v>
      </c>
      <c r="F6" s="20">
        <v>-13152034</v>
      </c>
      <c r="G6" s="20">
        <v>186860</v>
      </c>
      <c r="H6" s="20">
        <v>201501</v>
      </c>
      <c r="I6" s="20">
        <v>145648</v>
      </c>
      <c r="J6" s="20">
        <v>534009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534009</v>
      </c>
      <c r="X6" s="20">
        <v>-3288012</v>
      </c>
      <c r="Y6" s="20">
        <v>3822021</v>
      </c>
      <c r="Z6" s="21">
        <v>-116.24109036098409</v>
      </c>
      <c r="AA6" s="22">
        <v>-13152034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398150</v>
      </c>
      <c r="F7" s="20">
        <v>398150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99537</v>
      </c>
      <c r="Y7" s="20">
        <v>-99537</v>
      </c>
      <c r="Z7" s="21">
        <v>-100</v>
      </c>
      <c r="AA7" s="22">
        <v>398150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274889</v>
      </c>
      <c r="F11" s="20">
        <v>274889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68724</v>
      </c>
      <c r="Y11" s="24">
        <v>-68724</v>
      </c>
      <c r="Z11" s="25">
        <v>-100</v>
      </c>
      <c r="AA11" s="26">
        <v>274889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115153</v>
      </c>
      <c r="D13" s="29">
        <f>SUM(D6:D12)</f>
        <v>0</v>
      </c>
      <c r="E13" s="30">
        <f t="shared" si="0"/>
        <v>-12478995</v>
      </c>
      <c r="F13" s="31">
        <f t="shared" si="0"/>
        <v>-12478995</v>
      </c>
      <c r="G13" s="31">
        <f t="shared" si="0"/>
        <v>186860</v>
      </c>
      <c r="H13" s="31">
        <f t="shared" si="0"/>
        <v>201501</v>
      </c>
      <c r="I13" s="31">
        <f t="shared" si="0"/>
        <v>145648</v>
      </c>
      <c r="J13" s="31">
        <f t="shared" si="0"/>
        <v>534009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534009</v>
      </c>
      <c r="X13" s="31">
        <f t="shared" si="0"/>
        <v>-3119751</v>
      </c>
      <c r="Y13" s="31">
        <f t="shared" si="0"/>
        <v>3653760</v>
      </c>
      <c r="Z13" s="32">
        <f>+IF(X13&lt;&gt;0,+(Y13/X13)*100,0)</f>
        <v>-117.11703914831664</v>
      </c>
      <c r="AA13" s="33">
        <f>SUM(AA6:AA12)</f>
        <v>-12478995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1094525</v>
      </c>
      <c r="D17" s="18"/>
      <c r="E17" s="19">
        <v>427643</v>
      </c>
      <c r="F17" s="20">
        <v>427643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106911</v>
      </c>
      <c r="Y17" s="24">
        <v>-106911</v>
      </c>
      <c r="Z17" s="25">
        <v>-100</v>
      </c>
      <c r="AA17" s="26">
        <v>427643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1094525</v>
      </c>
      <c r="D25" s="29">
        <f t="shared" ref="D25:Y25" si="1">SUM(D15:D24)</f>
        <v>0</v>
      </c>
      <c r="E25" s="35">
        <f t="shared" si="1"/>
        <v>427643</v>
      </c>
      <c r="F25" s="36">
        <f t="shared" si="1"/>
        <v>427643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106911</v>
      </c>
      <c r="Y25" s="36">
        <f t="shared" si="1"/>
        <v>-106911</v>
      </c>
      <c r="Z25" s="37">
        <f>+IF(X25&lt;&gt;0,+(Y25/X25)*100,0)</f>
        <v>-100</v>
      </c>
      <c r="AA25" s="38">
        <f>SUM(AA15:AA24)</f>
        <v>427643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1209678</v>
      </c>
      <c r="D26" s="29">
        <f>+D13+D25</f>
        <v>0</v>
      </c>
      <c r="E26" s="30">
        <f t="shared" si="2"/>
        <v>-12051352</v>
      </c>
      <c r="F26" s="31">
        <f t="shared" si="2"/>
        <v>-12051352</v>
      </c>
      <c r="G26" s="31">
        <f t="shared" si="2"/>
        <v>186860</v>
      </c>
      <c r="H26" s="31">
        <f t="shared" si="2"/>
        <v>201501</v>
      </c>
      <c r="I26" s="31">
        <f t="shared" si="2"/>
        <v>145648</v>
      </c>
      <c r="J26" s="31">
        <f t="shared" si="2"/>
        <v>534009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534009</v>
      </c>
      <c r="X26" s="31">
        <f t="shared" si="2"/>
        <v>-3012840</v>
      </c>
      <c r="Y26" s="31">
        <f t="shared" si="2"/>
        <v>3546849</v>
      </c>
      <c r="Z26" s="32">
        <f>+IF(X26&lt;&gt;0,+(Y26/X26)*100,0)</f>
        <v>-117.7244393993707</v>
      </c>
      <c r="AA26" s="33">
        <f>+AA13+AA25</f>
        <v>-12051352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910548</v>
      </c>
      <c r="I32" s="20">
        <v>900431</v>
      </c>
      <c r="J32" s="20">
        <v>1810979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1810979</v>
      </c>
      <c r="X32" s="20"/>
      <c r="Y32" s="20">
        <v>1810979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259663</v>
      </c>
      <c r="F35" s="20">
        <v>259663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64917</v>
      </c>
      <c r="Y35" s="20">
        <v>-64917</v>
      </c>
      <c r="Z35" s="21">
        <v>-100</v>
      </c>
      <c r="AA35" s="22">
        <v>259663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259663</v>
      </c>
      <c r="F37" s="31">
        <f t="shared" si="3"/>
        <v>259663</v>
      </c>
      <c r="G37" s="31">
        <f t="shared" si="3"/>
        <v>0</v>
      </c>
      <c r="H37" s="31">
        <f t="shared" si="3"/>
        <v>910548</v>
      </c>
      <c r="I37" s="31">
        <f t="shared" si="3"/>
        <v>900431</v>
      </c>
      <c r="J37" s="31">
        <f t="shared" si="3"/>
        <v>1810979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1810979</v>
      </c>
      <c r="X37" s="31">
        <f t="shared" si="3"/>
        <v>64917</v>
      </c>
      <c r="Y37" s="31">
        <f t="shared" si="3"/>
        <v>1746062</v>
      </c>
      <c r="Z37" s="32">
        <f>+IF(X37&lt;&gt;0,+(Y37/X37)*100,0)</f>
        <v>2689.6837500192555</v>
      </c>
      <c r="AA37" s="33">
        <f>SUM(AA29:AA36)</f>
        <v>259663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259663</v>
      </c>
      <c r="F44" s="31">
        <f t="shared" si="5"/>
        <v>259663</v>
      </c>
      <c r="G44" s="31">
        <f t="shared" si="5"/>
        <v>0</v>
      </c>
      <c r="H44" s="31">
        <f t="shared" si="5"/>
        <v>910548</v>
      </c>
      <c r="I44" s="31">
        <f t="shared" si="5"/>
        <v>900431</v>
      </c>
      <c r="J44" s="31">
        <f t="shared" si="5"/>
        <v>1810979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1810979</v>
      </c>
      <c r="X44" s="31">
        <f t="shared" si="5"/>
        <v>64917</v>
      </c>
      <c r="Y44" s="31">
        <f t="shared" si="5"/>
        <v>1746062</v>
      </c>
      <c r="Z44" s="32">
        <f>+IF(X44&lt;&gt;0,+(Y44/X44)*100,0)</f>
        <v>2689.6837500192555</v>
      </c>
      <c r="AA44" s="33">
        <f>+AA37+AA43</f>
        <v>259663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1209678</v>
      </c>
      <c r="D45" s="42">
        <f t="shared" si="6"/>
        <v>0</v>
      </c>
      <c r="E45" s="43">
        <f t="shared" si="6"/>
        <v>-12311015</v>
      </c>
      <c r="F45" s="44">
        <f t="shared" si="6"/>
        <v>-12311015</v>
      </c>
      <c r="G45" s="44">
        <f t="shared" si="6"/>
        <v>186860</v>
      </c>
      <c r="H45" s="44">
        <f t="shared" si="6"/>
        <v>-709047</v>
      </c>
      <c r="I45" s="44">
        <f t="shared" si="6"/>
        <v>-754783</v>
      </c>
      <c r="J45" s="44">
        <f t="shared" si="6"/>
        <v>-1276970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-1276970</v>
      </c>
      <c r="X45" s="44">
        <f t="shared" si="6"/>
        <v>-3077757</v>
      </c>
      <c r="Y45" s="44">
        <f t="shared" si="6"/>
        <v>1800787</v>
      </c>
      <c r="Z45" s="45">
        <f>+IF(X45&lt;&gt;0,+(Y45/X45)*100,0)</f>
        <v>-58.509719903163251</v>
      </c>
      <c r="AA45" s="46">
        <f>+AA26-AA44</f>
        <v>-12311015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36561444</v>
      </c>
      <c r="F6" s="20">
        <v>36561444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9140361</v>
      </c>
      <c r="Y6" s="20">
        <v>-9140361</v>
      </c>
      <c r="Z6" s="21">
        <v>-100</v>
      </c>
      <c r="AA6" s="22">
        <v>36561444</v>
      </c>
    </row>
    <row r="7" spans="1:27" x14ac:dyDescent="0.25">
      <c r="A7" s="23" t="s">
        <v>35</v>
      </c>
      <c r="B7" s="17" t="s">
        <v>32</v>
      </c>
      <c r="C7" s="18">
        <v>-11174159</v>
      </c>
      <c r="D7" s="18"/>
      <c r="E7" s="19">
        <v>5518539</v>
      </c>
      <c r="F7" s="20">
        <v>5518539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1379634</v>
      </c>
      <c r="Y7" s="20">
        <v>-1379634</v>
      </c>
      <c r="Z7" s="21">
        <v>-100</v>
      </c>
      <c r="AA7" s="22">
        <v>5518539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219129</v>
      </c>
      <c r="F11" s="20">
        <v>219129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54786</v>
      </c>
      <c r="Y11" s="24">
        <v>-54786</v>
      </c>
      <c r="Z11" s="25">
        <v>-100</v>
      </c>
      <c r="AA11" s="26">
        <v>219129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-11174159</v>
      </c>
      <c r="D13" s="29">
        <f>SUM(D6:D12)</f>
        <v>0</v>
      </c>
      <c r="E13" s="30">
        <f t="shared" si="0"/>
        <v>42299112</v>
      </c>
      <c r="F13" s="31">
        <f t="shared" si="0"/>
        <v>42299112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10574781</v>
      </c>
      <c r="Y13" s="31">
        <f t="shared" si="0"/>
        <v>-10574781</v>
      </c>
      <c r="Z13" s="32">
        <f>+IF(X13&lt;&gt;0,+(Y13/X13)*100,0)</f>
        <v>-100</v>
      </c>
      <c r="AA13" s="33">
        <f>SUM(AA6:AA12)</f>
        <v>42299112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13843</v>
      </c>
      <c r="D17" s="18"/>
      <c r="E17" s="19">
        <v>-58338</v>
      </c>
      <c r="F17" s="20">
        <v>-58338</v>
      </c>
      <c r="G17" s="24">
        <v>-5795</v>
      </c>
      <c r="H17" s="24"/>
      <c r="I17" s="24"/>
      <c r="J17" s="20">
        <v>-5795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-5795</v>
      </c>
      <c r="X17" s="20">
        <v>-14586</v>
      </c>
      <c r="Y17" s="24">
        <v>8791</v>
      </c>
      <c r="Z17" s="25">
        <v>-60.270122034827921</v>
      </c>
      <c r="AA17" s="26">
        <v>-58338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13843</v>
      </c>
      <c r="D25" s="29">
        <f t="shared" ref="D25:Y25" si="1">SUM(D15:D24)</f>
        <v>0</v>
      </c>
      <c r="E25" s="35">
        <f t="shared" si="1"/>
        <v>-58338</v>
      </c>
      <c r="F25" s="36">
        <f t="shared" si="1"/>
        <v>-58338</v>
      </c>
      <c r="G25" s="36">
        <f t="shared" si="1"/>
        <v>-5795</v>
      </c>
      <c r="H25" s="36">
        <f t="shared" si="1"/>
        <v>0</v>
      </c>
      <c r="I25" s="36">
        <f t="shared" si="1"/>
        <v>0</v>
      </c>
      <c r="J25" s="36">
        <f t="shared" si="1"/>
        <v>-5795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-5795</v>
      </c>
      <c r="X25" s="36">
        <f t="shared" si="1"/>
        <v>-14586</v>
      </c>
      <c r="Y25" s="36">
        <f t="shared" si="1"/>
        <v>8791</v>
      </c>
      <c r="Z25" s="37">
        <f>+IF(X25&lt;&gt;0,+(Y25/X25)*100,0)</f>
        <v>-60.270122034827921</v>
      </c>
      <c r="AA25" s="38">
        <f>SUM(AA15:AA24)</f>
        <v>-58338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-11160316</v>
      </c>
      <c r="D26" s="29">
        <f>+D13+D25</f>
        <v>0</v>
      </c>
      <c r="E26" s="30">
        <f t="shared" si="2"/>
        <v>42240774</v>
      </c>
      <c r="F26" s="31">
        <f t="shared" si="2"/>
        <v>42240774</v>
      </c>
      <c r="G26" s="31">
        <f t="shared" si="2"/>
        <v>-5795</v>
      </c>
      <c r="H26" s="31">
        <f t="shared" si="2"/>
        <v>0</v>
      </c>
      <c r="I26" s="31">
        <f t="shared" si="2"/>
        <v>0</v>
      </c>
      <c r="J26" s="31">
        <f t="shared" si="2"/>
        <v>-5795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-5795</v>
      </c>
      <c r="X26" s="31">
        <f t="shared" si="2"/>
        <v>10560195</v>
      </c>
      <c r="Y26" s="31">
        <f t="shared" si="2"/>
        <v>-10565990</v>
      </c>
      <c r="Z26" s="32">
        <f>+IF(X26&lt;&gt;0,+(Y26/X26)*100,0)</f>
        <v>-100.05487588060637</v>
      </c>
      <c r="AA26" s="33">
        <f>+AA13+AA25</f>
        <v>42240774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34056279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-1997608</v>
      </c>
      <c r="D35" s="18"/>
      <c r="E35" s="19">
        <v>6447240</v>
      </c>
      <c r="F35" s="20">
        <v>6447240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1611810</v>
      </c>
      <c r="Y35" s="20">
        <v>-1611810</v>
      </c>
      <c r="Z35" s="21">
        <v>-100</v>
      </c>
      <c r="AA35" s="22">
        <v>6447240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32058671</v>
      </c>
      <c r="D37" s="29">
        <f t="shared" ref="D37:Y37" si="3">SUM(D29:D36)</f>
        <v>0</v>
      </c>
      <c r="E37" s="30">
        <f t="shared" si="3"/>
        <v>6447240</v>
      </c>
      <c r="F37" s="31">
        <f t="shared" si="3"/>
        <v>6447240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1611810</v>
      </c>
      <c r="Y37" s="31">
        <f t="shared" si="3"/>
        <v>-1611810</v>
      </c>
      <c r="Z37" s="32">
        <f>+IF(X37&lt;&gt;0,+(Y37/X37)*100,0)</f>
        <v>-100</v>
      </c>
      <c r="AA37" s="33">
        <f>SUM(AA29:AA36)</f>
        <v>6447240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32058671</v>
      </c>
      <c r="D44" s="29">
        <f>+D37+D43</f>
        <v>0</v>
      </c>
      <c r="E44" s="30">
        <f t="shared" si="5"/>
        <v>6447240</v>
      </c>
      <c r="F44" s="31">
        <f t="shared" si="5"/>
        <v>6447240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1611810</v>
      </c>
      <c r="Y44" s="31">
        <f t="shared" si="5"/>
        <v>-1611810</v>
      </c>
      <c r="Z44" s="32">
        <f>+IF(X44&lt;&gt;0,+(Y44/X44)*100,0)</f>
        <v>-100</v>
      </c>
      <c r="AA44" s="33">
        <f>+AA37+AA43</f>
        <v>6447240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-43218987</v>
      </c>
      <c r="D45" s="42">
        <f t="shared" si="6"/>
        <v>0</v>
      </c>
      <c r="E45" s="43">
        <f t="shared" si="6"/>
        <v>35793534</v>
      </c>
      <c r="F45" s="44">
        <f t="shared" si="6"/>
        <v>35793534</v>
      </c>
      <c r="G45" s="44">
        <f t="shared" si="6"/>
        <v>-5795</v>
      </c>
      <c r="H45" s="44">
        <f t="shared" si="6"/>
        <v>0</v>
      </c>
      <c r="I45" s="44">
        <f t="shared" si="6"/>
        <v>0</v>
      </c>
      <c r="J45" s="44">
        <f t="shared" si="6"/>
        <v>-5795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-5795</v>
      </c>
      <c r="X45" s="44">
        <f t="shared" si="6"/>
        <v>8948385</v>
      </c>
      <c r="Y45" s="44">
        <f t="shared" si="6"/>
        <v>-8954180</v>
      </c>
      <c r="Z45" s="45">
        <f>+IF(X45&lt;&gt;0,+(Y45/X45)*100,0)</f>
        <v>-100.06476028914715</v>
      </c>
      <c r="AA45" s="46">
        <f>+AA26-AA44</f>
        <v>35793534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-781270</v>
      </c>
      <c r="D6" s="18"/>
      <c r="E6" s="19">
        <v>-1947376</v>
      </c>
      <c r="F6" s="20">
        <v>-1947376</v>
      </c>
      <c r="G6" s="20"/>
      <c r="H6" s="20"/>
      <c r="I6" s="20">
        <v>14385</v>
      </c>
      <c r="J6" s="20">
        <v>14385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14385</v>
      </c>
      <c r="X6" s="20">
        <v>-486849</v>
      </c>
      <c r="Y6" s="20">
        <v>501234</v>
      </c>
      <c r="Z6" s="21">
        <v>-102.95471491160504</v>
      </c>
      <c r="AA6" s="22">
        <v>-1947376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-981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105</v>
      </c>
      <c r="D11" s="18"/>
      <c r="E11" s="19">
        <v>20683</v>
      </c>
      <c r="F11" s="20">
        <v>20683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5172</v>
      </c>
      <c r="Y11" s="24">
        <v>-5172</v>
      </c>
      <c r="Z11" s="25">
        <v>-100</v>
      </c>
      <c r="AA11" s="26">
        <v>20683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-782146</v>
      </c>
      <c r="D13" s="29">
        <f>SUM(D6:D12)</f>
        <v>0</v>
      </c>
      <c r="E13" s="30">
        <f t="shared" si="0"/>
        <v>-1926693</v>
      </c>
      <c r="F13" s="31">
        <f t="shared" si="0"/>
        <v>-1926693</v>
      </c>
      <c r="G13" s="31">
        <f t="shared" si="0"/>
        <v>0</v>
      </c>
      <c r="H13" s="31">
        <f t="shared" si="0"/>
        <v>0</v>
      </c>
      <c r="I13" s="31">
        <f t="shared" si="0"/>
        <v>14385</v>
      </c>
      <c r="J13" s="31">
        <f t="shared" si="0"/>
        <v>14385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14385</v>
      </c>
      <c r="X13" s="31">
        <f t="shared" si="0"/>
        <v>-481677</v>
      </c>
      <c r="Y13" s="31">
        <f t="shared" si="0"/>
        <v>496062</v>
      </c>
      <c r="Z13" s="32">
        <f>+IF(X13&lt;&gt;0,+(Y13/X13)*100,0)</f>
        <v>-102.98644112133235</v>
      </c>
      <c r="AA13" s="33">
        <f>SUM(AA6:AA12)</f>
        <v>-1926693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-561202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-561202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-1343348</v>
      </c>
      <c r="D26" s="29">
        <f>+D13+D25</f>
        <v>0</v>
      </c>
      <c r="E26" s="30">
        <f t="shared" si="2"/>
        <v>-1926693</v>
      </c>
      <c r="F26" s="31">
        <f t="shared" si="2"/>
        <v>-1926693</v>
      </c>
      <c r="G26" s="31">
        <f t="shared" si="2"/>
        <v>0</v>
      </c>
      <c r="H26" s="31">
        <f t="shared" si="2"/>
        <v>0</v>
      </c>
      <c r="I26" s="31">
        <f t="shared" si="2"/>
        <v>14385</v>
      </c>
      <c r="J26" s="31">
        <f t="shared" si="2"/>
        <v>14385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14385</v>
      </c>
      <c r="X26" s="31">
        <f t="shared" si="2"/>
        <v>-481677</v>
      </c>
      <c r="Y26" s="31">
        <f t="shared" si="2"/>
        <v>496062</v>
      </c>
      <c r="Z26" s="32">
        <f>+IF(X26&lt;&gt;0,+(Y26/X26)*100,0)</f>
        <v>-102.98644112133235</v>
      </c>
      <c r="AA26" s="33">
        <f>+AA13+AA25</f>
        <v>-1926693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809915</v>
      </c>
      <c r="D32" s="18"/>
      <c r="E32" s="19"/>
      <c r="F32" s="20"/>
      <c r="G32" s="20"/>
      <c r="H32" s="20"/>
      <c r="I32" s="20">
        <v>178915</v>
      </c>
      <c r="J32" s="20">
        <v>178915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178915</v>
      </c>
      <c r="X32" s="20"/>
      <c r="Y32" s="20">
        <v>178915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-17930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305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792290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178915</v>
      </c>
      <c r="J37" s="31">
        <f t="shared" si="3"/>
        <v>178915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178915</v>
      </c>
      <c r="X37" s="31">
        <f t="shared" si="3"/>
        <v>0</v>
      </c>
      <c r="Y37" s="31">
        <f t="shared" si="3"/>
        <v>178915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792290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178915</v>
      </c>
      <c r="J44" s="31">
        <f t="shared" si="5"/>
        <v>178915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178915</v>
      </c>
      <c r="X44" s="31">
        <f t="shared" si="5"/>
        <v>0</v>
      </c>
      <c r="Y44" s="31">
        <f t="shared" si="5"/>
        <v>178915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-2135638</v>
      </c>
      <c r="D45" s="42">
        <f t="shared" si="6"/>
        <v>0</v>
      </c>
      <c r="E45" s="43">
        <f t="shared" si="6"/>
        <v>-1926693</v>
      </c>
      <c r="F45" s="44">
        <f t="shared" si="6"/>
        <v>-1926693</v>
      </c>
      <c r="G45" s="44">
        <f t="shared" si="6"/>
        <v>0</v>
      </c>
      <c r="H45" s="44">
        <f t="shared" si="6"/>
        <v>0</v>
      </c>
      <c r="I45" s="44">
        <f t="shared" si="6"/>
        <v>-164530</v>
      </c>
      <c r="J45" s="44">
        <f t="shared" si="6"/>
        <v>-164530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-164530</v>
      </c>
      <c r="X45" s="44">
        <f t="shared" si="6"/>
        <v>-481677</v>
      </c>
      <c r="Y45" s="44">
        <f t="shared" si="6"/>
        <v>317147</v>
      </c>
      <c r="Z45" s="45">
        <f>+IF(X45&lt;&gt;0,+(Y45/X45)*100,0)</f>
        <v>-65.842255287256819</v>
      </c>
      <c r="AA45" s="46">
        <f>+AA26-AA44</f>
        <v>-1926693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13965029</v>
      </c>
      <c r="D6" s="18"/>
      <c r="E6" s="19">
        <v>24415590</v>
      </c>
      <c r="F6" s="20">
        <v>24415590</v>
      </c>
      <c r="G6" s="20">
        <v>-580549</v>
      </c>
      <c r="H6" s="20">
        <v>1447194</v>
      </c>
      <c r="I6" s="20">
        <v>665160</v>
      </c>
      <c r="J6" s="20">
        <v>1531805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1531805</v>
      </c>
      <c r="X6" s="20">
        <v>6103908</v>
      </c>
      <c r="Y6" s="20">
        <v>-4572103</v>
      </c>
      <c r="Z6" s="21">
        <v>-74.904520186084071</v>
      </c>
      <c r="AA6" s="22">
        <v>24415590</v>
      </c>
    </row>
    <row r="7" spans="1:27" x14ac:dyDescent="0.25">
      <c r="A7" s="23" t="s">
        <v>35</v>
      </c>
      <c r="B7" s="17" t="s">
        <v>32</v>
      </c>
      <c r="C7" s="18">
        <v>30202381</v>
      </c>
      <c r="D7" s="18"/>
      <c r="E7" s="19">
        <v>-3016920</v>
      </c>
      <c r="F7" s="20">
        <v>-3016920</v>
      </c>
      <c r="G7" s="20">
        <v>-893265</v>
      </c>
      <c r="H7" s="20">
        <v>6547333</v>
      </c>
      <c r="I7" s="20">
        <v>2643249</v>
      </c>
      <c r="J7" s="20">
        <v>8297317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8297317</v>
      </c>
      <c r="X7" s="20">
        <v>-754230</v>
      </c>
      <c r="Y7" s="20">
        <v>9051547</v>
      </c>
      <c r="Z7" s="21">
        <v>-1200.1043448285006</v>
      </c>
      <c r="AA7" s="22">
        <v>-3016920</v>
      </c>
    </row>
    <row r="8" spans="1:27" x14ac:dyDescent="0.25">
      <c r="A8" s="23" t="s">
        <v>36</v>
      </c>
      <c r="B8" s="17" t="s">
        <v>32</v>
      </c>
      <c r="C8" s="18">
        <v>-212</v>
      </c>
      <c r="D8" s="18"/>
      <c r="E8" s="19"/>
      <c r="F8" s="20"/>
      <c r="G8" s="20">
        <v>822</v>
      </c>
      <c r="H8" s="20"/>
      <c r="I8" s="20"/>
      <c r="J8" s="20">
        <v>822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822</v>
      </c>
      <c r="X8" s="20"/>
      <c r="Y8" s="20">
        <v>822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-376090</v>
      </c>
      <c r="D10" s="18"/>
      <c r="E10" s="19"/>
      <c r="F10" s="20"/>
      <c r="G10" s="20">
        <v>-225183</v>
      </c>
      <c r="H10" s="20">
        <v>-9646</v>
      </c>
      <c r="I10" s="20">
        <v>-11813</v>
      </c>
      <c r="J10" s="20">
        <v>-246642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-246642</v>
      </c>
      <c r="X10" s="20"/>
      <c r="Y10" s="20">
        <v>-246642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43791108</v>
      </c>
      <c r="D13" s="29">
        <f>SUM(D6:D12)</f>
        <v>0</v>
      </c>
      <c r="E13" s="30">
        <f t="shared" si="0"/>
        <v>21398670</v>
      </c>
      <c r="F13" s="31">
        <f t="shared" si="0"/>
        <v>21398670</v>
      </c>
      <c r="G13" s="31">
        <f t="shared" si="0"/>
        <v>-1698175</v>
      </c>
      <c r="H13" s="31">
        <f t="shared" si="0"/>
        <v>7984881</v>
      </c>
      <c r="I13" s="31">
        <f t="shared" si="0"/>
        <v>3296596</v>
      </c>
      <c r="J13" s="31">
        <f t="shared" si="0"/>
        <v>9583302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9583302</v>
      </c>
      <c r="X13" s="31">
        <f t="shared" si="0"/>
        <v>5349678</v>
      </c>
      <c r="Y13" s="31">
        <f t="shared" si="0"/>
        <v>4233624</v>
      </c>
      <c r="Z13" s="32">
        <f>+IF(X13&lt;&gt;0,+(Y13/X13)*100,0)</f>
        <v>79.137921945956364</v>
      </c>
      <c r="AA13" s="33">
        <f>SUM(AA6:AA12)</f>
        <v>21398670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1454621</v>
      </c>
      <c r="D17" s="18"/>
      <c r="E17" s="19">
        <v>1155621</v>
      </c>
      <c r="F17" s="20">
        <v>1155621</v>
      </c>
      <c r="G17" s="24">
        <v>1454621</v>
      </c>
      <c r="H17" s="24"/>
      <c r="I17" s="24"/>
      <c r="J17" s="20">
        <v>1454621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1454621</v>
      </c>
      <c r="X17" s="20">
        <v>288906</v>
      </c>
      <c r="Y17" s="24">
        <v>1165715</v>
      </c>
      <c r="Z17" s="25">
        <v>403.49283157843729</v>
      </c>
      <c r="AA17" s="26">
        <v>1155621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1454621</v>
      </c>
      <c r="D25" s="29">
        <f t="shared" ref="D25:Y25" si="1">SUM(D15:D24)</f>
        <v>0</v>
      </c>
      <c r="E25" s="35">
        <f t="shared" si="1"/>
        <v>1155621</v>
      </c>
      <c r="F25" s="36">
        <f t="shared" si="1"/>
        <v>1155621</v>
      </c>
      <c r="G25" s="36">
        <f t="shared" si="1"/>
        <v>1454621</v>
      </c>
      <c r="H25" s="36">
        <f t="shared" si="1"/>
        <v>0</v>
      </c>
      <c r="I25" s="36">
        <f t="shared" si="1"/>
        <v>0</v>
      </c>
      <c r="J25" s="36">
        <f t="shared" si="1"/>
        <v>1454621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1454621</v>
      </c>
      <c r="X25" s="36">
        <f t="shared" si="1"/>
        <v>288906</v>
      </c>
      <c r="Y25" s="36">
        <f t="shared" si="1"/>
        <v>1165715</v>
      </c>
      <c r="Z25" s="37">
        <f>+IF(X25&lt;&gt;0,+(Y25/X25)*100,0)</f>
        <v>403.49283157843729</v>
      </c>
      <c r="AA25" s="38">
        <f>SUM(AA15:AA24)</f>
        <v>1155621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45245729</v>
      </c>
      <c r="D26" s="29">
        <f>+D13+D25</f>
        <v>0</v>
      </c>
      <c r="E26" s="30">
        <f t="shared" si="2"/>
        <v>22554291</v>
      </c>
      <c r="F26" s="31">
        <f t="shared" si="2"/>
        <v>22554291</v>
      </c>
      <c r="G26" s="31">
        <f t="shared" si="2"/>
        <v>-243554</v>
      </c>
      <c r="H26" s="31">
        <f t="shared" si="2"/>
        <v>7984881</v>
      </c>
      <c r="I26" s="31">
        <f t="shared" si="2"/>
        <v>3296596</v>
      </c>
      <c r="J26" s="31">
        <f t="shared" si="2"/>
        <v>11037923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11037923</v>
      </c>
      <c r="X26" s="31">
        <f t="shared" si="2"/>
        <v>5638584</v>
      </c>
      <c r="Y26" s="31">
        <f t="shared" si="2"/>
        <v>5399339</v>
      </c>
      <c r="Z26" s="32">
        <f>+IF(X26&lt;&gt;0,+(Y26/X26)*100,0)</f>
        <v>95.757002112587131</v>
      </c>
      <c r="AA26" s="33">
        <f>+AA13+AA25</f>
        <v>22554291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19490697</v>
      </c>
      <c r="D32" s="18"/>
      <c r="E32" s="19"/>
      <c r="F32" s="20"/>
      <c r="G32" s="20">
        <v>189077</v>
      </c>
      <c r="H32" s="20">
        <v>1769481</v>
      </c>
      <c r="I32" s="20">
        <v>1524394</v>
      </c>
      <c r="J32" s="20">
        <v>3482952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3482952</v>
      </c>
      <c r="X32" s="20"/>
      <c r="Y32" s="20">
        <v>3482952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-497857</v>
      </c>
      <c r="H33" s="20">
        <v>574000</v>
      </c>
      <c r="I33" s="20">
        <v>-1666156</v>
      </c>
      <c r="J33" s="20">
        <v>-1590013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-1590013</v>
      </c>
      <c r="X33" s="20"/>
      <c r="Y33" s="20">
        <v>-1590013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-404868</v>
      </c>
      <c r="F35" s="20">
        <v>-404868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-101217</v>
      </c>
      <c r="Y35" s="20">
        <v>101217</v>
      </c>
      <c r="Z35" s="21">
        <v>-100</v>
      </c>
      <c r="AA35" s="22">
        <v>-404868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19490697</v>
      </c>
      <c r="D37" s="29">
        <f t="shared" ref="D37:Y37" si="3">SUM(D29:D36)</f>
        <v>0</v>
      </c>
      <c r="E37" s="30">
        <f t="shared" si="3"/>
        <v>-404868</v>
      </c>
      <c r="F37" s="31">
        <f t="shared" si="3"/>
        <v>-404868</v>
      </c>
      <c r="G37" s="31">
        <f t="shared" si="3"/>
        <v>-308780</v>
      </c>
      <c r="H37" s="31">
        <f t="shared" si="3"/>
        <v>2343481</v>
      </c>
      <c r="I37" s="31">
        <f t="shared" si="3"/>
        <v>-141762</v>
      </c>
      <c r="J37" s="31">
        <f t="shared" si="3"/>
        <v>1892939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1892939</v>
      </c>
      <c r="X37" s="31">
        <f t="shared" si="3"/>
        <v>-101217</v>
      </c>
      <c r="Y37" s="31">
        <f t="shared" si="3"/>
        <v>1994156</v>
      </c>
      <c r="Z37" s="32">
        <f>+IF(X37&lt;&gt;0,+(Y37/X37)*100,0)</f>
        <v>-1970.1789225130167</v>
      </c>
      <c r="AA37" s="33">
        <f>SUM(AA29:AA36)</f>
        <v>-404868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19490697</v>
      </c>
      <c r="D44" s="29">
        <f>+D37+D43</f>
        <v>0</v>
      </c>
      <c r="E44" s="30">
        <f t="shared" si="5"/>
        <v>-404868</v>
      </c>
      <c r="F44" s="31">
        <f t="shared" si="5"/>
        <v>-404868</v>
      </c>
      <c r="G44" s="31">
        <f t="shared" si="5"/>
        <v>-308780</v>
      </c>
      <c r="H44" s="31">
        <f t="shared" si="5"/>
        <v>2343481</v>
      </c>
      <c r="I44" s="31">
        <f t="shared" si="5"/>
        <v>-141762</v>
      </c>
      <c r="J44" s="31">
        <f t="shared" si="5"/>
        <v>1892939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1892939</v>
      </c>
      <c r="X44" s="31">
        <f t="shared" si="5"/>
        <v>-101217</v>
      </c>
      <c r="Y44" s="31">
        <f t="shared" si="5"/>
        <v>1994156</v>
      </c>
      <c r="Z44" s="32">
        <f>+IF(X44&lt;&gt;0,+(Y44/X44)*100,0)</f>
        <v>-1970.1789225130167</v>
      </c>
      <c r="AA44" s="33">
        <f>+AA37+AA43</f>
        <v>-404868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25755032</v>
      </c>
      <c r="D45" s="42">
        <f t="shared" si="6"/>
        <v>0</v>
      </c>
      <c r="E45" s="43">
        <f t="shared" si="6"/>
        <v>22959159</v>
      </c>
      <c r="F45" s="44">
        <f t="shared" si="6"/>
        <v>22959159</v>
      </c>
      <c r="G45" s="44">
        <f t="shared" si="6"/>
        <v>65226</v>
      </c>
      <c r="H45" s="44">
        <f t="shared" si="6"/>
        <v>5641400</v>
      </c>
      <c r="I45" s="44">
        <f t="shared" si="6"/>
        <v>3438358</v>
      </c>
      <c r="J45" s="44">
        <f t="shared" si="6"/>
        <v>9144984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9144984</v>
      </c>
      <c r="X45" s="44">
        <f t="shared" si="6"/>
        <v>5739801</v>
      </c>
      <c r="Y45" s="44">
        <f t="shared" si="6"/>
        <v>3405183</v>
      </c>
      <c r="Z45" s="45">
        <f>+IF(X45&lt;&gt;0,+(Y45/X45)*100,0)</f>
        <v>59.325802410222927</v>
      </c>
      <c r="AA45" s="46">
        <f>+AA26-AA44</f>
        <v>22959159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-11924034</v>
      </c>
      <c r="F6" s="20">
        <v>-11924034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-2981007</v>
      </c>
      <c r="Y6" s="20">
        <v>2981007</v>
      </c>
      <c r="Z6" s="21">
        <v>-100</v>
      </c>
      <c r="AA6" s="22">
        <v>-11924034</v>
      </c>
    </row>
    <row r="7" spans="1:27" x14ac:dyDescent="0.25">
      <c r="A7" s="23" t="s">
        <v>35</v>
      </c>
      <c r="B7" s="17" t="s">
        <v>32</v>
      </c>
      <c r="C7" s="18">
        <v>1075554</v>
      </c>
      <c r="D7" s="18"/>
      <c r="E7" s="19">
        <v>950182</v>
      </c>
      <c r="F7" s="20">
        <v>950182</v>
      </c>
      <c r="G7" s="20">
        <v>91812</v>
      </c>
      <c r="H7" s="20">
        <v>92751</v>
      </c>
      <c r="I7" s="20"/>
      <c r="J7" s="20">
        <v>184563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184563</v>
      </c>
      <c r="X7" s="20">
        <v>237546</v>
      </c>
      <c r="Y7" s="20">
        <v>-52983</v>
      </c>
      <c r="Z7" s="21">
        <v>-22.304311585966509</v>
      </c>
      <c r="AA7" s="22">
        <v>950182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780790</v>
      </c>
      <c r="F11" s="20">
        <v>780790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195201</v>
      </c>
      <c r="Y11" s="24">
        <v>-195201</v>
      </c>
      <c r="Z11" s="25">
        <v>-100</v>
      </c>
      <c r="AA11" s="26">
        <v>780790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1075554</v>
      </c>
      <c r="D13" s="29">
        <f>SUM(D6:D12)</f>
        <v>0</v>
      </c>
      <c r="E13" s="30">
        <f t="shared" si="0"/>
        <v>-10193062</v>
      </c>
      <c r="F13" s="31">
        <f t="shared" si="0"/>
        <v>-10193062</v>
      </c>
      <c r="G13" s="31">
        <f t="shared" si="0"/>
        <v>91812</v>
      </c>
      <c r="H13" s="31">
        <f t="shared" si="0"/>
        <v>92751</v>
      </c>
      <c r="I13" s="31">
        <f t="shared" si="0"/>
        <v>0</v>
      </c>
      <c r="J13" s="31">
        <f t="shared" si="0"/>
        <v>184563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184563</v>
      </c>
      <c r="X13" s="31">
        <f t="shared" si="0"/>
        <v>-2548260</v>
      </c>
      <c r="Y13" s="31">
        <f t="shared" si="0"/>
        <v>2732823</v>
      </c>
      <c r="Z13" s="32">
        <f>+IF(X13&lt;&gt;0,+(Y13/X13)*100,0)</f>
        <v>-107.24270678816133</v>
      </c>
      <c r="AA13" s="33">
        <f>SUM(AA6:AA12)</f>
        <v>-10193062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347826</v>
      </c>
      <c r="F17" s="20">
        <v>347826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86958</v>
      </c>
      <c r="Y17" s="24">
        <v>-86958</v>
      </c>
      <c r="Z17" s="25">
        <v>-100</v>
      </c>
      <c r="AA17" s="26">
        <v>347826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347826</v>
      </c>
      <c r="F25" s="36">
        <f t="shared" si="1"/>
        <v>347826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86958</v>
      </c>
      <c r="Y25" s="36">
        <f t="shared" si="1"/>
        <v>-86958</v>
      </c>
      <c r="Z25" s="37">
        <f>+IF(X25&lt;&gt;0,+(Y25/X25)*100,0)</f>
        <v>-100</v>
      </c>
      <c r="AA25" s="38">
        <f>SUM(AA15:AA24)</f>
        <v>347826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1075554</v>
      </c>
      <c r="D26" s="29">
        <f>+D13+D25</f>
        <v>0</v>
      </c>
      <c r="E26" s="30">
        <f t="shared" si="2"/>
        <v>-9845236</v>
      </c>
      <c r="F26" s="31">
        <f t="shared" si="2"/>
        <v>-9845236</v>
      </c>
      <c r="G26" s="31">
        <f t="shared" si="2"/>
        <v>91812</v>
      </c>
      <c r="H26" s="31">
        <f t="shared" si="2"/>
        <v>92751</v>
      </c>
      <c r="I26" s="31">
        <f t="shared" si="2"/>
        <v>0</v>
      </c>
      <c r="J26" s="31">
        <f t="shared" si="2"/>
        <v>184563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184563</v>
      </c>
      <c r="X26" s="31">
        <f t="shared" si="2"/>
        <v>-2461302</v>
      </c>
      <c r="Y26" s="31">
        <f t="shared" si="2"/>
        <v>2645865</v>
      </c>
      <c r="Z26" s="32">
        <f>+IF(X26&lt;&gt;0,+(Y26/X26)*100,0)</f>
        <v>-107.49859220851403</v>
      </c>
      <c r="AA26" s="33">
        <f>+AA13+AA25</f>
        <v>-9845236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1914000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309842</v>
      </c>
      <c r="F35" s="20">
        <v>309842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77460</v>
      </c>
      <c r="Y35" s="20">
        <v>-77460</v>
      </c>
      <c r="Z35" s="21">
        <v>-100</v>
      </c>
      <c r="AA35" s="22">
        <v>309842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1914000</v>
      </c>
      <c r="D37" s="29">
        <f t="shared" ref="D37:Y37" si="3">SUM(D29:D36)</f>
        <v>0</v>
      </c>
      <c r="E37" s="30">
        <f t="shared" si="3"/>
        <v>309842</v>
      </c>
      <c r="F37" s="31">
        <f t="shared" si="3"/>
        <v>309842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77460</v>
      </c>
      <c r="Y37" s="31">
        <f t="shared" si="3"/>
        <v>-77460</v>
      </c>
      <c r="Z37" s="32">
        <f>+IF(X37&lt;&gt;0,+(Y37/X37)*100,0)</f>
        <v>-100</v>
      </c>
      <c r="AA37" s="33">
        <f>SUM(AA29:AA36)</f>
        <v>309842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1914000</v>
      </c>
      <c r="D44" s="29">
        <f>+D37+D43</f>
        <v>0</v>
      </c>
      <c r="E44" s="30">
        <f t="shared" si="5"/>
        <v>309842</v>
      </c>
      <c r="F44" s="31">
        <f t="shared" si="5"/>
        <v>309842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77460</v>
      </c>
      <c r="Y44" s="31">
        <f t="shared" si="5"/>
        <v>-77460</v>
      </c>
      <c r="Z44" s="32">
        <f>+IF(X44&lt;&gt;0,+(Y44/X44)*100,0)</f>
        <v>-100</v>
      </c>
      <c r="AA44" s="33">
        <f>+AA37+AA43</f>
        <v>309842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-838446</v>
      </c>
      <c r="D45" s="42">
        <f t="shared" si="6"/>
        <v>0</v>
      </c>
      <c r="E45" s="43">
        <f t="shared" si="6"/>
        <v>-10155078</v>
      </c>
      <c r="F45" s="44">
        <f t="shared" si="6"/>
        <v>-10155078</v>
      </c>
      <c r="G45" s="44">
        <f t="shared" si="6"/>
        <v>91812</v>
      </c>
      <c r="H45" s="44">
        <f t="shared" si="6"/>
        <v>92751</v>
      </c>
      <c r="I45" s="44">
        <f t="shared" si="6"/>
        <v>0</v>
      </c>
      <c r="J45" s="44">
        <f t="shared" si="6"/>
        <v>184563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184563</v>
      </c>
      <c r="X45" s="44">
        <f t="shared" si="6"/>
        <v>-2538762</v>
      </c>
      <c r="Y45" s="44">
        <f t="shared" si="6"/>
        <v>2723325</v>
      </c>
      <c r="Z45" s="45">
        <f>+IF(X45&lt;&gt;0,+(Y45/X45)*100,0)</f>
        <v>-107.26980315602643</v>
      </c>
      <c r="AA45" s="46">
        <f>+AA26-AA44</f>
        <v>-10155078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4792646</v>
      </c>
      <c r="F6" s="20">
        <v>4792646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1198163</v>
      </c>
      <c r="Y6" s="20">
        <v>-1198163</v>
      </c>
      <c r="Z6" s="21">
        <v>-100</v>
      </c>
      <c r="AA6" s="22">
        <v>4792646</v>
      </c>
    </row>
    <row r="7" spans="1:27" x14ac:dyDescent="0.25">
      <c r="A7" s="23" t="s">
        <v>35</v>
      </c>
      <c r="B7" s="17" t="s">
        <v>32</v>
      </c>
      <c r="C7" s="18">
        <v>-14595</v>
      </c>
      <c r="D7" s="18"/>
      <c r="E7" s="19">
        <v>1</v>
      </c>
      <c r="F7" s="20">
        <v>1</v>
      </c>
      <c r="G7" s="20"/>
      <c r="H7" s="20">
        <v>-1976</v>
      </c>
      <c r="I7" s="20"/>
      <c r="J7" s="20">
        <v>-1976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-1976</v>
      </c>
      <c r="X7" s="20">
        <v>1</v>
      </c>
      <c r="Y7" s="20">
        <v>-1977</v>
      </c>
      <c r="Z7" s="21">
        <v>-197700</v>
      </c>
      <c r="AA7" s="22">
        <v>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10</v>
      </c>
      <c r="F12" s="20">
        <v>10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10</v>
      </c>
      <c r="Y12" s="20">
        <v>-10</v>
      </c>
      <c r="Z12" s="21">
        <v>-100</v>
      </c>
      <c r="AA12" s="22">
        <v>10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-14595</v>
      </c>
      <c r="D13" s="29">
        <f>SUM(D6:D12)</f>
        <v>0</v>
      </c>
      <c r="E13" s="30">
        <f t="shared" si="0"/>
        <v>4792657</v>
      </c>
      <c r="F13" s="31">
        <f t="shared" si="0"/>
        <v>4792657</v>
      </c>
      <c r="G13" s="31">
        <f t="shared" si="0"/>
        <v>0</v>
      </c>
      <c r="H13" s="31">
        <f t="shared" si="0"/>
        <v>-1976</v>
      </c>
      <c r="I13" s="31">
        <f t="shared" si="0"/>
        <v>0</v>
      </c>
      <c r="J13" s="31">
        <f t="shared" si="0"/>
        <v>-1976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-1976</v>
      </c>
      <c r="X13" s="31">
        <f t="shared" si="0"/>
        <v>1198174</v>
      </c>
      <c r="Y13" s="31">
        <f t="shared" si="0"/>
        <v>-1200150</v>
      </c>
      <c r="Z13" s="32">
        <f>+IF(X13&lt;&gt;0,+(Y13/X13)*100,0)</f>
        <v>-100.16491761630616</v>
      </c>
      <c r="AA13" s="33">
        <f>SUM(AA6:AA12)</f>
        <v>4792657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38800</v>
      </c>
      <c r="D17" s="18"/>
      <c r="E17" s="19">
        <v>320002</v>
      </c>
      <c r="F17" s="20">
        <v>320002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80008</v>
      </c>
      <c r="Y17" s="24">
        <v>-80008</v>
      </c>
      <c r="Z17" s="25">
        <v>-100</v>
      </c>
      <c r="AA17" s="26">
        <v>320002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38800</v>
      </c>
      <c r="D25" s="29">
        <f t="shared" ref="D25:Y25" si="1">SUM(D15:D24)</f>
        <v>0</v>
      </c>
      <c r="E25" s="35">
        <f t="shared" si="1"/>
        <v>320002</v>
      </c>
      <c r="F25" s="36">
        <f t="shared" si="1"/>
        <v>320002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80008</v>
      </c>
      <c r="Y25" s="36">
        <f t="shared" si="1"/>
        <v>-80008</v>
      </c>
      <c r="Z25" s="37">
        <f>+IF(X25&lt;&gt;0,+(Y25/X25)*100,0)</f>
        <v>-100</v>
      </c>
      <c r="AA25" s="38">
        <f>SUM(AA15:AA24)</f>
        <v>320002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24205</v>
      </c>
      <c r="D26" s="29">
        <f>+D13+D25</f>
        <v>0</v>
      </c>
      <c r="E26" s="30">
        <f t="shared" si="2"/>
        <v>5112659</v>
      </c>
      <c r="F26" s="31">
        <f t="shared" si="2"/>
        <v>5112659</v>
      </c>
      <c r="G26" s="31">
        <f t="shared" si="2"/>
        <v>0</v>
      </c>
      <c r="H26" s="31">
        <f t="shared" si="2"/>
        <v>-1976</v>
      </c>
      <c r="I26" s="31">
        <f t="shared" si="2"/>
        <v>0</v>
      </c>
      <c r="J26" s="31">
        <f t="shared" si="2"/>
        <v>-1976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-1976</v>
      </c>
      <c r="X26" s="31">
        <f t="shared" si="2"/>
        <v>1278182</v>
      </c>
      <c r="Y26" s="31">
        <f t="shared" si="2"/>
        <v>-1280158</v>
      </c>
      <c r="Z26" s="32">
        <f>+IF(X26&lt;&gt;0,+(Y26/X26)*100,0)</f>
        <v>-100.1545945726039</v>
      </c>
      <c r="AA26" s="33">
        <f>+AA13+AA25</f>
        <v>5112659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3413779</v>
      </c>
      <c r="D32" s="18"/>
      <c r="E32" s="19">
        <v>65</v>
      </c>
      <c r="F32" s="20">
        <v>65</v>
      </c>
      <c r="G32" s="20">
        <v>292018</v>
      </c>
      <c r="H32" s="20">
        <v>299807</v>
      </c>
      <c r="I32" s="20">
        <v>296497</v>
      </c>
      <c r="J32" s="20">
        <v>888322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888322</v>
      </c>
      <c r="X32" s="20">
        <v>65</v>
      </c>
      <c r="Y32" s="20">
        <v>888257</v>
      </c>
      <c r="Z32" s="21">
        <v>1366549.2307692308</v>
      </c>
      <c r="AA32" s="22">
        <v>65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-11386416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-7972637</v>
      </c>
      <c r="D37" s="29">
        <f t="shared" ref="D37:Y37" si="3">SUM(D29:D36)</f>
        <v>0</v>
      </c>
      <c r="E37" s="30">
        <f t="shared" si="3"/>
        <v>65</v>
      </c>
      <c r="F37" s="31">
        <f t="shared" si="3"/>
        <v>65</v>
      </c>
      <c r="G37" s="31">
        <f t="shared" si="3"/>
        <v>292018</v>
      </c>
      <c r="H37" s="31">
        <f t="shared" si="3"/>
        <v>299807</v>
      </c>
      <c r="I37" s="31">
        <f t="shared" si="3"/>
        <v>296497</v>
      </c>
      <c r="J37" s="31">
        <f t="shared" si="3"/>
        <v>888322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888322</v>
      </c>
      <c r="X37" s="31">
        <f t="shared" si="3"/>
        <v>65</v>
      </c>
      <c r="Y37" s="31">
        <f t="shared" si="3"/>
        <v>888257</v>
      </c>
      <c r="Z37" s="32">
        <f>+IF(X37&lt;&gt;0,+(Y37/X37)*100,0)</f>
        <v>1366549.2307692308</v>
      </c>
      <c r="AA37" s="33">
        <f>SUM(AA29:AA36)</f>
        <v>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-7972637</v>
      </c>
      <c r="D44" s="29">
        <f>+D37+D43</f>
        <v>0</v>
      </c>
      <c r="E44" s="30">
        <f t="shared" si="5"/>
        <v>65</v>
      </c>
      <c r="F44" s="31">
        <f t="shared" si="5"/>
        <v>65</v>
      </c>
      <c r="G44" s="31">
        <f t="shared" si="5"/>
        <v>292018</v>
      </c>
      <c r="H44" s="31">
        <f t="shared" si="5"/>
        <v>299807</v>
      </c>
      <c r="I44" s="31">
        <f t="shared" si="5"/>
        <v>296497</v>
      </c>
      <c r="J44" s="31">
        <f t="shared" si="5"/>
        <v>888322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888322</v>
      </c>
      <c r="X44" s="31">
        <f t="shared" si="5"/>
        <v>65</v>
      </c>
      <c r="Y44" s="31">
        <f t="shared" si="5"/>
        <v>888257</v>
      </c>
      <c r="Z44" s="32">
        <f>+IF(X44&lt;&gt;0,+(Y44/X44)*100,0)</f>
        <v>1366549.2307692308</v>
      </c>
      <c r="AA44" s="33">
        <f>+AA37+AA43</f>
        <v>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7996842</v>
      </c>
      <c r="D45" s="42">
        <f t="shared" si="6"/>
        <v>0</v>
      </c>
      <c r="E45" s="43">
        <f t="shared" si="6"/>
        <v>5112594</v>
      </c>
      <c r="F45" s="44">
        <f t="shared" si="6"/>
        <v>5112594</v>
      </c>
      <c r="G45" s="44">
        <f t="shared" si="6"/>
        <v>-292018</v>
      </c>
      <c r="H45" s="44">
        <f t="shared" si="6"/>
        <v>-301783</v>
      </c>
      <c r="I45" s="44">
        <f t="shared" si="6"/>
        <v>-296497</v>
      </c>
      <c r="J45" s="44">
        <f t="shared" si="6"/>
        <v>-890298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-890298</v>
      </c>
      <c r="X45" s="44">
        <f t="shared" si="6"/>
        <v>1278117</v>
      </c>
      <c r="Y45" s="44">
        <f t="shared" si="6"/>
        <v>-2168415</v>
      </c>
      <c r="Z45" s="45">
        <f>+IF(X45&lt;&gt;0,+(Y45/X45)*100,0)</f>
        <v>-169.65700323209848</v>
      </c>
      <c r="AA45" s="46">
        <f>+AA26-AA44</f>
        <v>5112594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51045</v>
      </c>
      <c r="D47" s="18"/>
      <c r="E47" s="19">
        <v>1</v>
      </c>
      <c r="F47" s="20">
        <v>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</v>
      </c>
      <c r="Y47" s="20">
        <v>-1</v>
      </c>
      <c r="Z47" s="47">
        <v>-100</v>
      </c>
      <c r="AA47" s="22">
        <v>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51045</v>
      </c>
      <c r="D50" s="50">
        <f t="shared" ref="D50:Y50" si="7">SUM(D47:D49)</f>
        <v>0</v>
      </c>
      <c r="E50" s="51">
        <f t="shared" si="7"/>
        <v>1</v>
      </c>
      <c r="F50" s="52">
        <f t="shared" si="7"/>
        <v>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</v>
      </c>
      <c r="Y50" s="52">
        <f t="shared" si="7"/>
        <v>-1</v>
      </c>
      <c r="Z50" s="53">
        <f>+IF(X50&lt;&gt;0,+(Y50/X50)*100,0)</f>
        <v>-100</v>
      </c>
      <c r="AA50" s="54">
        <f>SUM(AA47:AA49)</f>
        <v>1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-1233755</v>
      </c>
      <c r="D6" s="18"/>
      <c r="E6" s="19">
        <v>-3921217</v>
      </c>
      <c r="F6" s="20">
        <v>-3921217</v>
      </c>
      <c r="G6" s="20">
        <v>-1274738</v>
      </c>
      <c r="H6" s="20">
        <v>-1264522</v>
      </c>
      <c r="I6" s="20">
        <v>-1350487</v>
      </c>
      <c r="J6" s="20">
        <v>-3889747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-3889747</v>
      </c>
      <c r="X6" s="20">
        <v>-980304</v>
      </c>
      <c r="Y6" s="20">
        <v>-2909443</v>
      </c>
      <c r="Z6" s="21">
        <v>296.78987334541119</v>
      </c>
      <c r="AA6" s="22">
        <v>-3921217</v>
      </c>
    </row>
    <row r="7" spans="1:27" x14ac:dyDescent="0.25">
      <c r="A7" s="23" t="s">
        <v>35</v>
      </c>
      <c r="B7" s="17" t="s">
        <v>32</v>
      </c>
      <c r="C7" s="18">
        <v>23113</v>
      </c>
      <c r="D7" s="18"/>
      <c r="E7" s="19">
        <v>-3370552</v>
      </c>
      <c r="F7" s="20">
        <v>-3370552</v>
      </c>
      <c r="G7" s="20">
        <v>16864</v>
      </c>
      <c r="H7" s="20">
        <v>47325</v>
      </c>
      <c r="I7" s="20">
        <v>43792</v>
      </c>
      <c r="J7" s="20">
        <v>107981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107981</v>
      </c>
      <c r="X7" s="20">
        <v>-3370549</v>
      </c>
      <c r="Y7" s="20">
        <v>3478530</v>
      </c>
      <c r="Z7" s="21">
        <v>-103.20366207404194</v>
      </c>
      <c r="AA7" s="22">
        <v>-3370552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218821</v>
      </c>
      <c r="F11" s="20">
        <v>218821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54708</v>
      </c>
      <c r="Y11" s="24">
        <v>-54708</v>
      </c>
      <c r="Z11" s="25">
        <v>-100</v>
      </c>
      <c r="AA11" s="26">
        <v>218821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-1210642</v>
      </c>
      <c r="D13" s="29">
        <f>SUM(D6:D12)</f>
        <v>0</v>
      </c>
      <c r="E13" s="30">
        <f t="shared" si="0"/>
        <v>-7072948</v>
      </c>
      <c r="F13" s="31">
        <f t="shared" si="0"/>
        <v>-7072948</v>
      </c>
      <c r="G13" s="31">
        <f t="shared" si="0"/>
        <v>-1257874</v>
      </c>
      <c r="H13" s="31">
        <f t="shared" si="0"/>
        <v>-1217197</v>
      </c>
      <c r="I13" s="31">
        <f t="shared" si="0"/>
        <v>-1306695</v>
      </c>
      <c r="J13" s="31">
        <f t="shared" si="0"/>
        <v>-3781766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-3781766</v>
      </c>
      <c r="X13" s="31">
        <f t="shared" si="0"/>
        <v>-4296145</v>
      </c>
      <c r="Y13" s="31">
        <f t="shared" si="0"/>
        <v>514379</v>
      </c>
      <c r="Z13" s="32">
        <f>+IF(X13&lt;&gt;0,+(Y13/X13)*100,0)</f>
        <v>-11.973036291838381</v>
      </c>
      <c r="AA13" s="33">
        <f>SUM(AA6:AA12)</f>
        <v>-7072948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-146304</v>
      </c>
      <c r="D17" s="18"/>
      <c r="E17" s="19"/>
      <c r="F17" s="20"/>
      <c r="G17" s="24">
        <v>-146304</v>
      </c>
      <c r="H17" s="24"/>
      <c r="I17" s="24"/>
      <c r="J17" s="20">
        <v>-146304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-146304</v>
      </c>
      <c r="X17" s="20"/>
      <c r="Y17" s="24">
        <v>-146304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-146304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-146304</v>
      </c>
      <c r="H25" s="36">
        <f t="shared" si="1"/>
        <v>0</v>
      </c>
      <c r="I25" s="36">
        <f t="shared" si="1"/>
        <v>0</v>
      </c>
      <c r="J25" s="36">
        <f t="shared" si="1"/>
        <v>-146304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-146304</v>
      </c>
      <c r="X25" s="36">
        <f t="shared" si="1"/>
        <v>0</v>
      </c>
      <c r="Y25" s="36">
        <f t="shared" si="1"/>
        <v>-146304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-1356946</v>
      </c>
      <c r="D26" s="29">
        <f>+D13+D25</f>
        <v>0</v>
      </c>
      <c r="E26" s="30">
        <f t="shared" si="2"/>
        <v>-7072948</v>
      </c>
      <c r="F26" s="31">
        <f t="shared" si="2"/>
        <v>-7072948</v>
      </c>
      <c r="G26" s="31">
        <f t="shared" si="2"/>
        <v>-1404178</v>
      </c>
      <c r="H26" s="31">
        <f t="shared" si="2"/>
        <v>-1217197</v>
      </c>
      <c r="I26" s="31">
        <f t="shared" si="2"/>
        <v>-1306695</v>
      </c>
      <c r="J26" s="31">
        <f t="shared" si="2"/>
        <v>-3928070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-3928070</v>
      </c>
      <c r="X26" s="31">
        <f t="shared" si="2"/>
        <v>-4296145</v>
      </c>
      <c r="Y26" s="31">
        <f t="shared" si="2"/>
        <v>368075</v>
      </c>
      <c r="Z26" s="32">
        <f>+IF(X26&lt;&gt;0,+(Y26/X26)*100,0)</f>
        <v>-8.5675646422548581</v>
      </c>
      <c r="AA26" s="33">
        <f>+AA13+AA25</f>
        <v>-7072948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922895</v>
      </c>
      <c r="D32" s="18"/>
      <c r="E32" s="19"/>
      <c r="F32" s="20"/>
      <c r="G32" s="20">
        <v>1098071</v>
      </c>
      <c r="H32" s="20">
        <v>1321156</v>
      </c>
      <c r="I32" s="20">
        <v>1414583</v>
      </c>
      <c r="J32" s="20">
        <v>3833810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3833810</v>
      </c>
      <c r="X32" s="20"/>
      <c r="Y32" s="20">
        <v>3833810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218821</v>
      </c>
      <c r="F35" s="20">
        <v>218821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54708</v>
      </c>
      <c r="Y35" s="20">
        <v>-54708</v>
      </c>
      <c r="Z35" s="21">
        <v>-100</v>
      </c>
      <c r="AA35" s="22">
        <v>218821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922895</v>
      </c>
      <c r="D37" s="29">
        <f t="shared" ref="D37:Y37" si="3">SUM(D29:D36)</f>
        <v>0</v>
      </c>
      <c r="E37" s="30">
        <f t="shared" si="3"/>
        <v>218821</v>
      </c>
      <c r="F37" s="31">
        <f t="shared" si="3"/>
        <v>218821</v>
      </c>
      <c r="G37" s="31">
        <f t="shared" si="3"/>
        <v>1098071</v>
      </c>
      <c r="H37" s="31">
        <f t="shared" si="3"/>
        <v>1321156</v>
      </c>
      <c r="I37" s="31">
        <f t="shared" si="3"/>
        <v>1414583</v>
      </c>
      <c r="J37" s="31">
        <f t="shared" si="3"/>
        <v>3833810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3833810</v>
      </c>
      <c r="X37" s="31">
        <f t="shared" si="3"/>
        <v>54708</v>
      </c>
      <c r="Y37" s="31">
        <f t="shared" si="3"/>
        <v>3779102</v>
      </c>
      <c r="Z37" s="32">
        <f>+IF(X37&lt;&gt;0,+(Y37/X37)*100,0)</f>
        <v>6907.7685164875329</v>
      </c>
      <c r="AA37" s="33">
        <f>SUM(AA29:AA36)</f>
        <v>218821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922895</v>
      </c>
      <c r="D44" s="29">
        <f>+D37+D43</f>
        <v>0</v>
      </c>
      <c r="E44" s="30">
        <f t="shared" si="5"/>
        <v>218821</v>
      </c>
      <c r="F44" s="31">
        <f t="shared" si="5"/>
        <v>218821</v>
      </c>
      <c r="G44" s="31">
        <f t="shared" si="5"/>
        <v>1098071</v>
      </c>
      <c r="H44" s="31">
        <f t="shared" si="5"/>
        <v>1321156</v>
      </c>
      <c r="I44" s="31">
        <f t="shared" si="5"/>
        <v>1414583</v>
      </c>
      <c r="J44" s="31">
        <f t="shared" si="5"/>
        <v>3833810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3833810</v>
      </c>
      <c r="X44" s="31">
        <f t="shared" si="5"/>
        <v>54708</v>
      </c>
      <c r="Y44" s="31">
        <f t="shared" si="5"/>
        <v>3779102</v>
      </c>
      <c r="Z44" s="32">
        <f>+IF(X44&lt;&gt;0,+(Y44/X44)*100,0)</f>
        <v>6907.7685164875329</v>
      </c>
      <c r="AA44" s="33">
        <f>+AA37+AA43</f>
        <v>218821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-2279841</v>
      </c>
      <c r="D45" s="42">
        <f t="shared" si="6"/>
        <v>0</v>
      </c>
      <c r="E45" s="43">
        <f t="shared" si="6"/>
        <v>-7291769</v>
      </c>
      <c r="F45" s="44">
        <f t="shared" si="6"/>
        <v>-7291769</v>
      </c>
      <c r="G45" s="44">
        <f t="shared" si="6"/>
        <v>-2502249</v>
      </c>
      <c r="H45" s="44">
        <f t="shared" si="6"/>
        <v>-2538353</v>
      </c>
      <c r="I45" s="44">
        <f t="shared" si="6"/>
        <v>-2721278</v>
      </c>
      <c r="J45" s="44">
        <f t="shared" si="6"/>
        <v>-7761880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-7761880</v>
      </c>
      <c r="X45" s="44">
        <f t="shared" si="6"/>
        <v>-4350853</v>
      </c>
      <c r="Y45" s="44">
        <f t="shared" si="6"/>
        <v>-3411027</v>
      </c>
      <c r="Z45" s="45">
        <f>+IF(X45&lt;&gt;0,+(Y45/X45)*100,0)</f>
        <v>78.399040372083363</v>
      </c>
      <c r="AA45" s="46">
        <f>+AA26-AA44</f>
        <v>-7291769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-858533</v>
      </c>
      <c r="F6" s="20">
        <v>-858533</v>
      </c>
      <c r="G6" s="20">
        <v>-829783</v>
      </c>
      <c r="H6" s="20">
        <v>-1660974</v>
      </c>
      <c r="I6" s="20">
        <v>-822089</v>
      </c>
      <c r="J6" s="20">
        <v>-3312846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-3312846</v>
      </c>
      <c r="X6" s="20">
        <v>-214632</v>
      </c>
      <c r="Y6" s="20">
        <v>-3098214</v>
      </c>
      <c r="Z6" s="21">
        <v>1443.5005031868502</v>
      </c>
      <c r="AA6" s="22">
        <v>-858533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-1</v>
      </c>
      <c r="F7" s="20">
        <v>-1</v>
      </c>
      <c r="G7" s="20"/>
      <c r="H7" s="20"/>
      <c r="I7" s="20">
        <v>1423742</v>
      </c>
      <c r="J7" s="20">
        <v>1423742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1423742</v>
      </c>
      <c r="X7" s="20"/>
      <c r="Y7" s="20">
        <v>1423742</v>
      </c>
      <c r="Z7" s="21"/>
      <c r="AA7" s="22">
        <v>-1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237697</v>
      </c>
      <c r="F11" s="20">
        <v>237697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59424</v>
      </c>
      <c r="Y11" s="24">
        <v>-59424</v>
      </c>
      <c r="Z11" s="25">
        <v>-100</v>
      </c>
      <c r="AA11" s="26">
        <v>237697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-620837</v>
      </c>
      <c r="F13" s="31">
        <f t="shared" si="0"/>
        <v>-620837</v>
      </c>
      <c r="G13" s="31">
        <f t="shared" si="0"/>
        <v>-829783</v>
      </c>
      <c r="H13" s="31">
        <f t="shared" si="0"/>
        <v>-1660974</v>
      </c>
      <c r="I13" s="31">
        <f t="shared" si="0"/>
        <v>601653</v>
      </c>
      <c r="J13" s="31">
        <f t="shared" si="0"/>
        <v>-1889104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-1889104</v>
      </c>
      <c r="X13" s="31">
        <f t="shared" si="0"/>
        <v>-155208</v>
      </c>
      <c r="Y13" s="31">
        <f t="shared" si="0"/>
        <v>-1733896</v>
      </c>
      <c r="Z13" s="32">
        <f>+IF(X13&lt;&gt;0,+(Y13/X13)*100,0)</f>
        <v>1117.1434462141126</v>
      </c>
      <c r="AA13" s="33">
        <f>SUM(AA6:AA12)</f>
        <v>-620837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-12803610</v>
      </c>
      <c r="D17" s="18"/>
      <c r="E17" s="19">
        <v>87529</v>
      </c>
      <c r="F17" s="20">
        <v>87529</v>
      </c>
      <c r="G17" s="24">
        <v>1811923</v>
      </c>
      <c r="H17" s="24">
        <v>-10290114</v>
      </c>
      <c r="I17" s="24"/>
      <c r="J17" s="20">
        <v>-8478191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-8478191</v>
      </c>
      <c r="X17" s="20">
        <v>21882</v>
      </c>
      <c r="Y17" s="24">
        <v>-8500073</v>
      </c>
      <c r="Z17" s="25">
        <v>-38845.046156658442</v>
      </c>
      <c r="AA17" s="26">
        <v>87529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>
        <v>-16000000</v>
      </c>
      <c r="F23" s="20">
        <v>-16000000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>
        <v>-3999999</v>
      </c>
      <c r="Y23" s="20">
        <v>3999999</v>
      </c>
      <c r="Z23" s="21">
        <v>-100</v>
      </c>
      <c r="AA23" s="22">
        <v>-16000000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-12803610</v>
      </c>
      <c r="D25" s="29">
        <f t="shared" ref="D25:Y25" si="1">SUM(D15:D24)</f>
        <v>0</v>
      </c>
      <c r="E25" s="35">
        <f t="shared" si="1"/>
        <v>-15912471</v>
      </c>
      <c r="F25" s="36">
        <f t="shared" si="1"/>
        <v>-15912471</v>
      </c>
      <c r="G25" s="36">
        <f t="shared" si="1"/>
        <v>1811923</v>
      </c>
      <c r="H25" s="36">
        <f t="shared" si="1"/>
        <v>-10290114</v>
      </c>
      <c r="I25" s="36">
        <f t="shared" si="1"/>
        <v>0</v>
      </c>
      <c r="J25" s="36">
        <f t="shared" si="1"/>
        <v>-8478191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-8478191</v>
      </c>
      <c r="X25" s="36">
        <f t="shared" si="1"/>
        <v>-3978117</v>
      </c>
      <c r="Y25" s="36">
        <f t="shared" si="1"/>
        <v>-4500074</v>
      </c>
      <c r="Z25" s="37">
        <f>+IF(X25&lt;&gt;0,+(Y25/X25)*100,0)</f>
        <v>113.12070509741166</v>
      </c>
      <c r="AA25" s="38">
        <f>SUM(AA15:AA24)</f>
        <v>-15912471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-12803610</v>
      </c>
      <c r="D26" s="29">
        <f>+D13+D25</f>
        <v>0</v>
      </c>
      <c r="E26" s="30">
        <f t="shared" si="2"/>
        <v>-16533308</v>
      </c>
      <c r="F26" s="31">
        <f t="shared" si="2"/>
        <v>-16533308</v>
      </c>
      <c r="G26" s="31">
        <f t="shared" si="2"/>
        <v>982140</v>
      </c>
      <c r="H26" s="31">
        <f t="shared" si="2"/>
        <v>-11951088</v>
      </c>
      <c r="I26" s="31">
        <f t="shared" si="2"/>
        <v>601653</v>
      </c>
      <c r="J26" s="31">
        <f t="shared" si="2"/>
        <v>-10367295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-10367295</v>
      </c>
      <c r="X26" s="31">
        <f t="shared" si="2"/>
        <v>-4133325</v>
      </c>
      <c r="Y26" s="31">
        <f t="shared" si="2"/>
        <v>-6233970</v>
      </c>
      <c r="Z26" s="32">
        <f>+IF(X26&lt;&gt;0,+(Y26/X26)*100,0)</f>
        <v>150.82215891564297</v>
      </c>
      <c r="AA26" s="33">
        <f>+AA13+AA25</f>
        <v>-16533308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5626320</v>
      </c>
      <c r="D32" s="18"/>
      <c r="E32" s="19"/>
      <c r="F32" s="20"/>
      <c r="G32" s="20">
        <v>1</v>
      </c>
      <c r="H32" s="20"/>
      <c r="I32" s="20">
        <v>-1</v>
      </c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862974</v>
      </c>
      <c r="F35" s="20">
        <v>862974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215745</v>
      </c>
      <c r="Y35" s="20">
        <v>-215745</v>
      </c>
      <c r="Z35" s="21">
        <v>-100</v>
      </c>
      <c r="AA35" s="22">
        <v>862974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5626320</v>
      </c>
      <c r="D37" s="29">
        <f t="shared" ref="D37:Y37" si="3">SUM(D29:D36)</f>
        <v>0</v>
      </c>
      <c r="E37" s="30">
        <f t="shared" si="3"/>
        <v>862974</v>
      </c>
      <c r="F37" s="31">
        <f t="shared" si="3"/>
        <v>862974</v>
      </c>
      <c r="G37" s="31">
        <f t="shared" si="3"/>
        <v>1</v>
      </c>
      <c r="H37" s="31">
        <f t="shared" si="3"/>
        <v>0</v>
      </c>
      <c r="I37" s="31">
        <f t="shared" si="3"/>
        <v>-1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215745</v>
      </c>
      <c r="Y37" s="31">
        <f t="shared" si="3"/>
        <v>-215745</v>
      </c>
      <c r="Z37" s="32">
        <f>+IF(X37&lt;&gt;0,+(Y37/X37)*100,0)</f>
        <v>-100</v>
      </c>
      <c r="AA37" s="33">
        <f>SUM(AA29:AA36)</f>
        <v>862974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-250848</v>
      </c>
      <c r="D39" s="18"/>
      <c r="E39" s="19"/>
      <c r="F39" s="20"/>
      <c r="G39" s="20">
        <v>-250848</v>
      </c>
      <c r="H39" s="20"/>
      <c r="I39" s="20"/>
      <c r="J39" s="20">
        <v>-250848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-250848</v>
      </c>
      <c r="X39" s="20"/>
      <c r="Y39" s="20">
        <v>-250848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-250848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-250848</v>
      </c>
      <c r="H43" s="36">
        <f t="shared" si="4"/>
        <v>0</v>
      </c>
      <c r="I43" s="36">
        <f t="shared" si="4"/>
        <v>0</v>
      </c>
      <c r="J43" s="36">
        <f t="shared" si="4"/>
        <v>-250848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-250848</v>
      </c>
      <c r="X43" s="36">
        <f t="shared" si="4"/>
        <v>0</v>
      </c>
      <c r="Y43" s="36">
        <f t="shared" si="4"/>
        <v>-250848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5375472</v>
      </c>
      <c r="D44" s="29">
        <f>+D37+D43</f>
        <v>0</v>
      </c>
      <c r="E44" s="30">
        <f t="shared" si="5"/>
        <v>862974</v>
      </c>
      <c r="F44" s="31">
        <f t="shared" si="5"/>
        <v>862974</v>
      </c>
      <c r="G44" s="31">
        <f t="shared" si="5"/>
        <v>-250847</v>
      </c>
      <c r="H44" s="31">
        <f t="shared" si="5"/>
        <v>0</v>
      </c>
      <c r="I44" s="31">
        <f t="shared" si="5"/>
        <v>-1</v>
      </c>
      <c r="J44" s="31">
        <f t="shared" si="5"/>
        <v>-250848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-250848</v>
      </c>
      <c r="X44" s="31">
        <f t="shared" si="5"/>
        <v>215745</v>
      </c>
      <c r="Y44" s="31">
        <f t="shared" si="5"/>
        <v>-466593</v>
      </c>
      <c r="Z44" s="32">
        <f>+IF(X44&lt;&gt;0,+(Y44/X44)*100,0)</f>
        <v>-216.27059723284435</v>
      </c>
      <c r="AA44" s="33">
        <f>+AA37+AA43</f>
        <v>862974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-18179082</v>
      </c>
      <c r="D45" s="42">
        <f t="shared" si="6"/>
        <v>0</v>
      </c>
      <c r="E45" s="43">
        <f t="shared" si="6"/>
        <v>-17396282</v>
      </c>
      <c r="F45" s="44">
        <f t="shared" si="6"/>
        <v>-17396282</v>
      </c>
      <c r="G45" s="44">
        <f t="shared" si="6"/>
        <v>1232987</v>
      </c>
      <c r="H45" s="44">
        <f t="shared" si="6"/>
        <v>-11951088</v>
      </c>
      <c r="I45" s="44">
        <f t="shared" si="6"/>
        <v>601654</v>
      </c>
      <c r="J45" s="44">
        <f t="shared" si="6"/>
        <v>-10116447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-10116447</v>
      </c>
      <c r="X45" s="44">
        <f t="shared" si="6"/>
        <v>-4349070</v>
      </c>
      <c r="Y45" s="44">
        <f t="shared" si="6"/>
        <v>-5767377</v>
      </c>
      <c r="Z45" s="45">
        <f>+IF(X45&lt;&gt;0,+(Y45/X45)*100,0)</f>
        <v>132.61173078382276</v>
      </c>
      <c r="AA45" s="46">
        <f>+AA26-AA44</f>
        <v>-17396282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-8334571</v>
      </c>
      <c r="D17" s="18"/>
      <c r="E17" s="19"/>
      <c r="F17" s="20"/>
      <c r="G17" s="24">
        <v>3247968</v>
      </c>
      <c r="H17" s="24">
        <v>-11582539</v>
      </c>
      <c r="I17" s="24"/>
      <c r="J17" s="20">
        <v>-8334571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-8334571</v>
      </c>
      <c r="X17" s="20"/>
      <c r="Y17" s="24">
        <v>-8334571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-8334571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3247968</v>
      </c>
      <c r="H25" s="36">
        <f t="shared" si="1"/>
        <v>-11582539</v>
      </c>
      <c r="I25" s="36">
        <f t="shared" si="1"/>
        <v>0</v>
      </c>
      <c r="J25" s="36">
        <f t="shared" si="1"/>
        <v>-8334571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-8334571</v>
      </c>
      <c r="X25" s="36">
        <f t="shared" si="1"/>
        <v>0</v>
      </c>
      <c r="Y25" s="36">
        <f t="shared" si="1"/>
        <v>-8334571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-8334571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3247968</v>
      </c>
      <c r="H26" s="31">
        <f t="shared" si="2"/>
        <v>-11582539</v>
      </c>
      <c r="I26" s="31">
        <f t="shared" si="2"/>
        <v>0</v>
      </c>
      <c r="J26" s="31">
        <f t="shared" si="2"/>
        <v>-8334571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-8334571</v>
      </c>
      <c r="X26" s="31">
        <f t="shared" si="2"/>
        <v>0</v>
      </c>
      <c r="Y26" s="31">
        <f t="shared" si="2"/>
        <v>-8334571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-150</v>
      </c>
      <c r="Y33" s="20">
        <v>150</v>
      </c>
      <c r="Z33" s="21">
        <v>-100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-150</v>
      </c>
      <c r="Y37" s="31">
        <f t="shared" si="3"/>
        <v>150</v>
      </c>
      <c r="Z37" s="32">
        <f>+IF(X37&lt;&gt;0,+(Y37/X37)*100,0)</f>
        <v>-100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-150</v>
      </c>
      <c r="Y44" s="31">
        <f t="shared" si="5"/>
        <v>150</v>
      </c>
      <c r="Z44" s="32">
        <f>+IF(X44&lt;&gt;0,+(Y44/X44)*100,0)</f>
        <v>-100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-8334571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3247968</v>
      </c>
      <c r="H45" s="44">
        <f t="shared" si="6"/>
        <v>-11582539</v>
      </c>
      <c r="I45" s="44">
        <f t="shared" si="6"/>
        <v>0</v>
      </c>
      <c r="J45" s="44">
        <f t="shared" si="6"/>
        <v>-8334571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-8334571</v>
      </c>
      <c r="X45" s="44">
        <f t="shared" si="6"/>
        <v>150</v>
      </c>
      <c r="Y45" s="44">
        <f t="shared" si="6"/>
        <v>-8334721</v>
      </c>
      <c r="Z45" s="45">
        <f>+IF(X45&lt;&gt;0,+(Y45/X45)*100,0)</f>
        <v>-5556480.666666666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-123953198</v>
      </c>
      <c r="D47" s="18"/>
      <c r="E47" s="19">
        <v>121348538</v>
      </c>
      <c r="F47" s="20">
        <v>121348538</v>
      </c>
      <c r="G47" s="20">
        <v>10015194</v>
      </c>
      <c r="H47" s="20">
        <v>-115757221</v>
      </c>
      <c r="I47" s="20">
        <v>8822964</v>
      </c>
      <c r="J47" s="20">
        <v>-96919063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-96919063</v>
      </c>
      <c r="X47" s="20">
        <v>29123643</v>
      </c>
      <c r="Y47" s="20">
        <v>-126042706</v>
      </c>
      <c r="Z47" s="47">
        <v>-432.78482022321174</v>
      </c>
      <c r="AA47" s="22">
        <v>121348538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-123953198</v>
      </c>
      <c r="D50" s="50">
        <f t="shared" ref="D50:Y50" si="7">SUM(D47:D49)</f>
        <v>0</v>
      </c>
      <c r="E50" s="51">
        <f t="shared" si="7"/>
        <v>121348538</v>
      </c>
      <c r="F50" s="52">
        <f t="shared" si="7"/>
        <v>121348538</v>
      </c>
      <c r="G50" s="52">
        <f t="shared" si="7"/>
        <v>10015194</v>
      </c>
      <c r="H50" s="52">
        <f t="shared" si="7"/>
        <v>-115757221</v>
      </c>
      <c r="I50" s="52">
        <f t="shared" si="7"/>
        <v>8822964</v>
      </c>
      <c r="J50" s="52">
        <f t="shared" si="7"/>
        <v>-96919063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-96919063</v>
      </c>
      <c r="X50" s="52">
        <f t="shared" si="7"/>
        <v>29123643</v>
      </c>
      <c r="Y50" s="52">
        <f t="shared" si="7"/>
        <v>-126042706</v>
      </c>
      <c r="Z50" s="53">
        <f>+IF(X50&lt;&gt;0,+(Y50/X50)*100,0)</f>
        <v>-432.78482022321174</v>
      </c>
      <c r="AA50" s="54">
        <f>SUM(AA47:AA49)</f>
        <v>121348538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-26263577</v>
      </c>
      <c r="D6" s="18"/>
      <c r="E6" s="19">
        <v>-17400667</v>
      </c>
      <c r="F6" s="20">
        <v>-17400667</v>
      </c>
      <c r="G6" s="20">
        <v>-26174847</v>
      </c>
      <c r="H6" s="20">
        <v>140492</v>
      </c>
      <c r="I6" s="20">
        <v>153470</v>
      </c>
      <c r="J6" s="20">
        <v>-25880885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-25880885</v>
      </c>
      <c r="X6" s="20">
        <v>-4350168</v>
      </c>
      <c r="Y6" s="20">
        <v>-21530717</v>
      </c>
      <c r="Z6" s="21">
        <v>494.9398965741093</v>
      </c>
      <c r="AA6" s="22">
        <v>-17400667</v>
      </c>
    </row>
    <row r="7" spans="1:27" x14ac:dyDescent="0.25">
      <c r="A7" s="23" t="s">
        <v>35</v>
      </c>
      <c r="B7" s="17" t="s">
        <v>32</v>
      </c>
      <c r="C7" s="18">
        <v>32461870</v>
      </c>
      <c r="D7" s="18"/>
      <c r="E7" s="19">
        <v>47536</v>
      </c>
      <c r="F7" s="20">
        <v>47536</v>
      </c>
      <c r="G7" s="20">
        <v>32864278</v>
      </c>
      <c r="H7" s="20">
        <v>475282</v>
      </c>
      <c r="I7" s="20">
        <v>429016</v>
      </c>
      <c r="J7" s="20">
        <v>33768576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33768576</v>
      </c>
      <c r="X7" s="20">
        <v>11886</v>
      </c>
      <c r="Y7" s="20">
        <v>33756690</v>
      </c>
      <c r="Z7" s="21">
        <v>284003.78596668347</v>
      </c>
      <c r="AA7" s="22">
        <v>47536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1441882</v>
      </c>
      <c r="D11" s="18"/>
      <c r="E11" s="19"/>
      <c r="F11" s="20"/>
      <c r="G11" s="24">
        <v>1444175</v>
      </c>
      <c r="H11" s="24">
        <v>-14911</v>
      </c>
      <c r="I11" s="24">
        <v>6836</v>
      </c>
      <c r="J11" s="20">
        <v>1436100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1436100</v>
      </c>
      <c r="X11" s="20"/>
      <c r="Y11" s="24">
        <v>1436100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-49664</v>
      </c>
      <c r="D12" s="18"/>
      <c r="E12" s="19"/>
      <c r="F12" s="20"/>
      <c r="G12" s="20">
        <v>-49664</v>
      </c>
      <c r="H12" s="20"/>
      <c r="I12" s="20"/>
      <c r="J12" s="20">
        <v>-49664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-49664</v>
      </c>
      <c r="X12" s="20"/>
      <c r="Y12" s="20">
        <v>-49664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7590511</v>
      </c>
      <c r="D13" s="29">
        <f>SUM(D6:D12)</f>
        <v>0</v>
      </c>
      <c r="E13" s="30">
        <f t="shared" si="0"/>
        <v>-17353131</v>
      </c>
      <c r="F13" s="31">
        <f t="shared" si="0"/>
        <v>-17353131</v>
      </c>
      <c r="G13" s="31">
        <f t="shared" si="0"/>
        <v>8083942</v>
      </c>
      <c r="H13" s="31">
        <f t="shared" si="0"/>
        <v>600863</v>
      </c>
      <c r="I13" s="31">
        <f t="shared" si="0"/>
        <v>589322</v>
      </c>
      <c r="J13" s="31">
        <f t="shared" si="0"/>
        <v>9274127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9274127</v>
      </c>
      <c r="X13" s="31">
        <f t="shared" si="0"/>
        <v>-4338282</v>
      </c>
      <c r="Y13" s="31">
        <f t="shared" si="0"/>
        <v>13612409</v>
      </c>
      <c r="Z13" s="32">
        <f>+IF(X13&lt;&gt;0,+(Y13/X13)*100,0)</f>
        <v>-313.77418526504272</v>
      </c>
      <c r="AA13" s="33">
        <f>SUM(AA6:AA12)</f>
        <v>-17353131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21594171</v>
      </c>
      <c r="D17" s="18"/>
      <c r="E17" s="19">
        <v>-2899932</v>
      </c>
      <c r="F17" s="20">
        <v>-2899932</v>
      </c>
      <c r="G17" s="24">
        <v>15422950</v>
      </c>
      <c r="H17" s="24">
        <v>6171221</v>
      </c>
      <c r="I17" s="24"/>
      <c r="J17" s="20">
        <v>21594171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21594171</v>
      </c>
      <c r="X17" s="20">
        <v>-724983</v>
      </c>
      <c r="Y17" s="24">
        <v>22319154</v>
      </c>
      <c r="Z17" s="25">
        <v>-3078.5761873037022</v>
      </c>
      <c r="AA17" s="26">
        <v>-2899932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21594171</v>
      </c>
      <c r="D25" s="29">
        <f t="shared" ref="D25:Y25" si="1">SUM(D15:D24)</f>
        <v>0</v>
      </c>
      <c r="E25" s="35">
        <f t="shared" si="1"/>
        <v>-2899932</v>
      </c>
      <c r="F25" s="36">
        <f t="shared" si="1"/>
        <v>-2899932</v>
      </c>
      <c r="G25" s="36">
        <f t="shared" si="1"/>
        <v>15422950</v>
      </c>
      <c r="H25" s="36">
        <f t="shared" si="1"/>
        <v>6171221</v>
      </c>
      <c r="I25" s="36">
        <f t="shared" si="1"/>
        <v>0</v>
      </c>
      <c r="J25" s="36">
        <f t="shared" si="1"/>
        <v>21594171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21594171</v>
      </c>
      <c r="X25" s="36">
        <f t="shared" si="1"/>
        <v>-724983</v>
      </c>
      <c r="Y25" s="36">
        <f t="shared" si="1"/>
        <v>22319154</v>
      </c>
      <c r="Z25" s="37">
        <f>+IF(X25&lt;&gt;0,+(Y25/X25)*100,0)</f>
        <v>-3078.5761873037022</v>
      </c>
      <c r="AA25" s="38">
        <f>SUM(AA15:AA24)</f>
        <v>-2899932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29184682</v>
      </c>
      <c r="D26" s="29">
        <f>+D13+D25</f>
        <v>0</v>
      </c>
      <c r="E26" s="30">
        <f t="shared" si="2"/>
        <v>-20253063</v>
      </c>
      <c r="F26" s="31">
        <f t="shared" si="2"/>
        <v>-20253063</v>
      </c>
      <c r="G26" s="31">
        <f t="shared" si="2"/>
        <v>23506892</v>
      </c>
      <c r="H26" s="31">
        <f t="shared" si="2"/>
        <v>6772084</v>
      </c>
      <c r="I26" s="31">
        <f t="shared" si="2"/>
        <v>589322</v>
      </c>
      <c r="J26" s="31">
        <f t="shared" si="2"/>
        <v>30868298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30868298</v>
      </c>
      <c r="X26" s="31">
        <f t="shared" si="2"/>
        <v>-5063265</v>
      </c>
      <c r="Y26" s="31">
        <f t="shared" si="2"/>
        <v>35931563</v>
      </c>
      <c r="Z26" s="32">
        <f>+IF(X26&lt;&gt;0,+(Y26/X26)*100,0)</f>
        <v>-709.65203282861944</v>
      </c>
      <c r="AA26" s="33">
        <f>+AA13+AA25</f>
        <v>-20253063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1783795</v>
      </c>
      <c r="D32" s="18"/>
      <c r="E32" s="19"/>
      <c r="F32" s="20"/>
      <c r="G32" s="20">
        <v>453813</v>
      </c>
      <c r="H32" s="20">
        <v>1196448</v>
      </c>
      <c r="I32" s="20">
        <v>2275</v>
      </c>
      <c r="J32" s="20">
        <v>1652536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1652536</v>
      </c>
      <c r="X32" s="20"/>
      <c r="Y32" s="20">
        <v>1652536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-1802</v>
      </c>
      <c r="D33" s="18"/>
      <c r="E33" s="19"/>
      <c r="F33" s="20"/>
      <c r="G33" s="20">
        <v>-1802</v>
      </c>
      <c r="H33" s="20"/>
      <c r="I33" s="20"/>
      <c r="J33" s="20">
        <v>-1802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-1802</v>
      </c>
      <c r="X33" s="20"/>
      <c r="Y33" s="20">
        <v>-1802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4352563</v>
      </c>
      <c r="D35" s="18"/>
      <c r="E35" s="19">
        <v>1192293</v>
      </c>
      <c r="F35" s="20">
        <v>1192293</v>
      </c>
      <c r="G35" s="20">
        <v>3818546</v>
      </c>
      <c r="H35" s="20">
        <v>658266</v>
      </c>
      <c r="I35" s="20">
        <v>51214</v>
      </c>
      <c r="J35" s="20">
        <v>4528026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4528026</v>
      </c>
      <c r="X35" s="20">
        <v>298074</v>
      </c>
      <c r="Y35" s="20">
        <v>4229952</v>
      </c>
      <c r="Z35" s="21">
        <v>1419.0945872501459</v>
      </c>
      <c r="AA35" s="22">
        <v>1192293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6134556</v>
      </c>
      <c r="D37" s="29">
        <f t="shared" ref="D37:Y37" si="3">SUM(D29:D36)</f>
        <v>0</v>
      </c>
      <c r="E37" s="30">
        <f t="shared" si="3"/>
        <v>1192293</v>
      </c>
      <c r="F37" s="31">
        <f t="shared" si="3"/>
        <v>1192293</v>
      </c>
      <c r="G37" s="31">
        <f t="shared" si="3"/>
        <v>4270557</v>
      </c>
      <c r="H37" s="31">
        <f t="shared" si="3"/>
        <v>1854714</v>
      </c>
      <c r="I37" s="31">
        <f t="shared" si="3"/>
        <v>53489</v>
      </c>
      <c r="J37" s="31">
        <f t="shared" si="3"/>
        <v>6178760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6178760</v>
      </c>
      <c r="X37" s="31">
        <f t="shared" si="3"/>
        <v>298074</v>
      </c>
      <c r="Y37" s="31">
        <f t="shared" si="3"/>
        <v>5880686</v>
      </c>
      <c r="Z37" s="32">
        <f>+IF(X37&lt;&gt;0,+(Y37/X37)*100,0)</f>
        <v>1972.8946503217323</v>
      </c>
      <c r="AA37" s="33">
        <f>SUM(AA29:AA36)</f>
        <v>1192293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6134556</v>
      </c>
      <c r="D44" s="29">
        <f>+D37+D43</f>
        <v>0</v>
      </c>
      <c r="E44" s="30">
        <f t="shared" si="5"/>
        <v>1192293</v>
      </c>
      <c r="F44" s="31">
        <f t="shared" si="5"/>
        <v>1192293</v>
      </c>
      <c r="G44" s="31">
        <f t="shared" si="5"/>
        <v>4270557</v>
      </c>
      <c r="H44" s="31">
        <f t="shared" si="5"/>
        <v>1854714</v>
      </c>
      <c r="I44" s="31">
        <f t="shared" si="5"/>
        <v>53489</v>
      </c>
      <c r="J44" s="31">
        <f t="shared" si="5"/>
        <v>6178760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6178760</v>
      </c>
      <c r="X44" s="31">
        <f t="shared" si="5"/>
        <v>298074</v>
      </c>
      <c r="Y44" s="31">
        <f t="shared" si="5"/>
        <v>5880686</v>
      </c>
      <c r="Z44" s="32">
        <f>+IF(X44&lt;&gt;0,+(Y44/X44)*100,0)</f>
        <v>1972.8946503217323</v>
      </c>
      <c r="AA44" s="33">
        <f>+AA37+AA43</f>
        <v>1192293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23050126</v>
      </c>
      <c r="D45" s="42">
        <f t="shared" si="6"/>
        <v>0</v>
      </c>
      <c r="E45" s="43">
        <f t="shared" si="6"/>
        <v>-21445356</v>
      </c>
      <c r="F45" s="44">
        <f t="shared" si="6"/>
        <v>-21445356</v>
      </c>
      <c r="G45" s="44">
        <f t="shared" si="6"/>
        <v>19236335</v>
      </c>
      <c r="H45" s="44">
        <f t="shared" si="6"/>
        <v>4917370</v>
      </c>
      <c r="I45" s="44">
        <f t="shared" si="6"/>
        <v>535833</v>
      </c>
      <c r="J45" s="44">
        <f t="shared" si="6"/>
        <v>24689538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24689538</v>
      </c>
      <c r="X45" s="44">
        <f t="shared" si="6"/>
        <v>-5361339</v>
      </c>
      <c r="Y45" s="44">
        <f t="shared" si="6"/>
        <v>30050877</v>
      </c>
      <c r="Z45" s="45">
        <f>+IF(X45&lt;&gt;0,+(Y45/X45)*100,0)</f>
        <v>-560.51066720459198</v>
      </c>
      <c r="AA45" s="46">
        <f>+AA26-AA44</f>
        <v>-21445356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-56695951</v>
      </c>
      <c r="D47" s="18"/>
      <c r="E47" s="19">
        <v>-21445356</v>
      </c>
      <c r="F47" s="20">
        <v>-21445356</v>
      </c>
      <c r="G47" s="20">
        <v>-57656951</v>
      </c>
      <c r="H47" s="20">
        <v>-949476</v>
      </c>
      <c r="I47" s="20">
        <v>-122602</v>
      </c>
      <c r="J47" s="20">
        <v>-58729029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-58729029</v>
      </c>
      <c r="X47" s="20">
        <v>-5361339</v>
      </c>
      <c r="Y47" s="20">
        <v>-53367690</v>
      </c>
      <c r="Z47" s="47">
        <v>995.41718962371158</v>
      </c>
      <c r="AA47" s="22">
        <v>-21445356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-56695951</v>
      </c>
      <c r="D50" s="50">
        <f t="shared" ref="D50:Y50" si="7">SUM(D47:D49)</f>
        <v>0</v>
      </c>
      <c r="E50" s="51">
        <f t="shared" si="7"/>
        <v>-21445356</v>
      </c>
      <c r="F50" s="52">
        <f t="shared" si="7"/>
        <v>-21445356</v>
      </c>
      <c r="G50" s="52">
        <f t="shared" si="7"/>
        <v>-57656951</v>
      </c>
      <c r="H50" s="52">
        <f t="shared" si="7"/>
        <v>-949476</v>
      </c>
      <c r="I50" s="52">
        <f t="shared" si="7"/>
        <v>-122602</v>
      </c>
      <c r="J50" s="52">
        <f t="shared" si="7"/>
        <v>-58729029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-58729029</v>
      </c>
      <c r="X50" s="52">
        <f t="shared" si="7"/>
        <v>-5361339</v>
      </c>
      <c r="Y50" s="52">
        <f t="shared" si="7"/>
        <v>-53367690</v>
      </c>
      <c r="Z50" s="53">
        <f>+IF(X50&lt;&gt;0,+(Y50/X50)*100,0)</f>
        <v>995.41718962371158</v>
      </c>
      <c r="AA50" s="54">
        <f>SUM(AA47:AA49)</f>
        <v>-21445356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1322606</v>
      </c>
      <c r="D7" s="18"/>
      <c r="E7" s="19">
        <v>2661141</v>
      </c>
      <c r="F7" s="20">
        <v>2661141</v>
      </c>
      <c r="G7" s="20">
        <v>837285</v>
      </c>
      <c r="H7" s="20">
        <v>1110706</v>
      </c>
      <c r="I7" s="20">
        <v>788144</v>
      </c>
      <c r="J7" s="20">
        <v>2736135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2736135</v>
      </c>
      <c r="X7" s="20">
        <v>4746370</v>
      </c>
      <c r="Y7" s="20">
        <v>-2010235</v>
      </c>
      <c r="Z7" s="21">
        <v>-42.353103529644756</v>
      </c>
      <c r="AA7" s="22">
        <v>2661141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1322606</v>
      </c>
      <c r="D13" s="29">
        <f>SUM(D6:D12)</f>
        <v>0</v>
      </c>
      <c r="E13" s="30">
        <f t="shared" si="0"/>
        <v>2661141</v>
      </c>
      <c r="F13" s="31">
        <f t="shared" si="0"/>
        <v>2661141</v>
      </c>
      <c r="G13" s="31">
        <f t="shared" si="0"/>
        <v>837285</v>
      </c>
      <c r="H13" s="31">
        <f t="shared" si="0"/>
        <v>1110706</v>
      </c>
      <c r="I13" s="31">
        <f t="shared" si="0"/>
        <v>788144</v>
      </c>
      <c r="J13" s="31">
        <f t="shared" si="0"/>
        <v>2736135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2736135</v>
      </c>
      <c r="X13" s="31">
        <f t="shared" si="0"/>
        <v>4746370</v>
      </c>
      <c r="Y13" s="31">
        <f t="shared" si="0"/>
        <v>-2010235</v>
      </c>
      <c r="Z13" s="32">
        <f>+IF(X13&lt;&gt;0,+(Y13/X13)*100,0)</f>
        <v>-42.353103529644756</v>
      </c>
      <c r="AA13" s="33">
        <f>SUM(AA6:AA12)</f>
        <v>2661141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64319245</v>
      </c>
      <c r="D17" s="18"/>
      <c r="E17" s="19">
        <v>60252709</v>
      </c>
      <c r="F17" s="20">
        <v>60252709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61836444</v>
      </c>
      <c r="Y17" s="24">
        <v>-61836444</v>
      </c>
      <c r="Z17" s="25">
        <v>-100</v>
      </c>
      <c r="AA17" s="26">
        <v>60252709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64319245</v>
      </c>
      <c r="D25" s="29">
        <f t="shared" ref="D25:Y25" si="1">SUM(D15:D24)</f>
        <v>0</v>
      </c>
      <c r="E25" s="35">
        <f t="shared" si="1"/>
        <v>60252709</v>
      </c>
      <c r="F25" s="36">
        <f t="shared" si="1"/>
        <v>60252709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61836444</v>
      </c>
      <c r="Y25" s="36">
        <f t="shared" si="1"/>
        <v>-61836444</v>
      </c>
      <c r="Z25" s="37">
        <f>+IF(X25&lt;&gt;0,+(Y25/X25)*100,0)</f>
        <v>-100</v>
      </c>
      <c r="AA25" s="38">
        <f>SUM(AA15:AA24)</f>
        <v>60252709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65641851</v>
      </c>
      <c r="D26" s="29">
        <f>+D13+D25</f>
        <v>0</v>
      </c>
      <c r="E26" s="30">
        <f t="shared" si="2"/>
        <v>62913850</v>
      </c>
      <c r="F26" s="31">
        <f t="shared" si="2"/>
        <v>62913850</v>
      </c>
      <c r="G26" s="31">
        <f t="shared" si="2"/>
        <v>837285</v>
      </c>
      <c r="H26" s="31">
        <f t="shared" si="2"/>
        <v>1110706</v>
      </c>
      <c r="I26" s="31">
        <f t="shared" si="2"/>
        <v>788144</v>
      </c>
      <c r="J26" s="31">
        <f t="shared" si="2"/>
        <v>2736135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2736135</v>
      </c>
      <c r="X26" s="31">
        <f t="shared" si="2"/>
        <v>66582814</v>
      </c>
      <c r="Y26" s="31">
        <f t="shared" si="2"/>
        <v>-63846679</v>
      </c>
      <c r="Z26" s="32">
        <f>+IF(X26&lt;&gt;0,+(Y26/X26)*100,0)</f>
        <v>-95.890628773965602</v>
      </c>
      <c r="AA26" s="33">
        <f>+AA13+AA25</f>
        <v>62913850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6587698</v>
      </c>
      <c r="D32" s="18"/>
      <c r="E32" s="19"/>
      <c r="F32" s="20"/>
      <c r="G32" s="20">
        <v>558145</v>
      </c>
      <c r="H32" s="20">
        <v>557499</v>
      </c>
      <c r="I32" s="20">
        <v>-42599</v>
      </c>
      <c r="J32" s="20">
        <v>1073045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1073045</v>
      </c>
      <c r="X32" s="20"/>
      <c r="Y32" s="20">
        <v>1073045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-1179225</v>
      </c>
      <c r="D34" s="18"/>
      <c r="E34" s="19"/>
      <c r="F34" s="20"/>
      <c r="G34" s="20">
        <v>-62061</v>
      </c>
      <c r="H34" s="20"/>
      <c r="I34" s="20">
        <v>-19946</v>
      </c>
      <c r="J34" s="20">
        <v>-82007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-82007</v>
      </c>
      <c r="X34" s="20"/>
      <c r="Y34" s="20">
        <v>-82007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5408473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496084</v>
      </c>
      <c r="H37" s="31">
        <f t="shared" si="3"/>
        <v>557499</v>
      </c>
      <c r="I37" s="31">
        <f t="shared" si="3"/>
        <v>-62545</v>
      </c>
      <c r="J37" s="31">
        <f t="shared" si="3"/>
        <v>991038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991038</v>
      </c>
      <c r="X37" s="31">
        <f t="shared" si="3"/>
        <v>0</v>
      </c>
      <c r="Y37" s="31">
        <f t="shared" si="3"/>
        <v>991038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31770857</v>
      </c>
      <c r="D40" s="18"/>
      <c r="E40" s="19">
        <v>32819923</v>
      </c>
      <c r="F40" s="20">
        <v>32819923</v>
      </c>
      <c r="G40" s="20">
        <v>-4466</v>
      </c>
      <c r="H40" s="20"/>
      <c r="I40" s="20"/>
      <c r="J40" s="20">
        <v>-4466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-4466</v>
      </c>
      <c r="X40" s="20">
        <v>29981883</v>
      </c>
      <c r="Y40" s="20">
        <v>-29986349</v>
      </c>
      <c r="Z40" s="21">
        <v>-100.01489566215704</v>
      </c>
      <c r="AA40" s="22">
        <v>32819923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31770857</v>
      </c>
      <c r="D43" s="29">
        <f t="shared" ref="D43:Y43" si="4">SUM(D39:D42)</f>
        <v>0</v>
      </c>
      <c r="E43" s="35">
        <f t="shared" si="4"/>
        <v>32819923</v>
      </c>
      <c r="F43" s="36">
        <f t="shared" si="4"/>
        <v>32819923</v>
      </c>
      <c r="G43" s="36">
        <f t="shared" si="4"/>
        <v>-4466</v>
      </c>
      <c r="H43" s="36">
        <f t="shared" si="4"/>
        <v>0</v>
      </c>
      <c r="I43" s="36">
        <f t="shared" si="4"/>
        <v>0</v>
      </c>
      <c r="J43" s="36">
        <f t="shared" si="4"/>
        <v>-4466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-4466</v>
      </c>
      <c r="X43" s="36">
        <f t="shared" si="4"/>
        <v>29981883</v>
      </c>
      <c r="Y43" s="36">
        <f t="shared" si="4"/>
        <v>-29986349</v>
      </c>
      <c r="Z43" s="37">
        <f>+IF(X43&lt;&gt;0,+(Y43/X43)*100,0)</f>
        <v>-100.01489566215704</v>
      </c>
      <c r="AA43" s="38">
        <f>SUM(AA39:AA42)</f>
        <v>32819923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37179330</v>
      </c>
      <c r="D44" s="29">
        <f>+D37+D43</f>
        <v>0</v>
      </c>
      <c r="E44" s="30">
        <f t="shared" si="5"/>
        <v>32819923</v>
      </c>
      <c r="F44" s="31">
        <f t="shared" si="5"/>
        <v>32819923</v>
      </c>
      <c r="G44" s="31">
        <f t="shared" si="5"/>
        <v>491618</v>
      </c>
      <c r="H44" s="31">
        <f t="shared" si="5"/>
        <v>557499</v>
      </c>
      <c r="I44" s="31">
        <f t="shared" si="5"/>
        <v>-62545</v>
      </c>
      <c r="J44" s="31">
        <f t="shared" si="5"/>
        <v>986572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986572</v>
      </c>
      <c r="X44" s="31">
        <f t="shared" si="5"/>
        <v>29981883</v>
      </c>
      <c r="Y44" s="31">
        <f t="shared" si="5"/>
        <v>-28995311</v>
      </c>
      <c r="Z44" s="32">
        <f>+IF(X44&lt;&gt;0,+(Y44/X44)*100,0)</f>
        <v>-96.709439497179019</v>
      </c>
      <c r="AA44" s="33">
        <f>+AA37+AA43</f>
        <v>32819923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28462521</v>
      </c>
      <c r="D45" s="42">
        <f t="shared" si="6"/>
        <v>0</v>
      </c>
      <c r="E45" s="43">
        <f t="shared" si="6"/>
        <v>30093927</v>
      </c>
      <c r="F45" s="44">
        <f t="shared" si="6"/>
        <v>30093927</v>
      </c>
      <c r="G45" s="44">
        <f t="shared" si="6"/>
        <v>345667</v>
      </c>
      <c r="H45" s="44">
        <f t="shared" si="6"/>
        <v>553207</v>
      </c>
      <c r="I45" s="44">
        <f t="shared" si="6"/>
        <v>850689</v>
      </c>
      <c r="J45" s="44">
        <f t="shared" si="6"/>
        <v>1749563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1749563</v>
      </c>
      <c r="X45" s="44">
        <f t="shared" si="6"/>
        <v>36600931</v>
      </c>
      <c r="Y45" s="44">
        <f t="shared" si="6"/>
        <v>-34851368</v>
      </c>
      <c r="Z45" s="45">
        <f>+IF(X45&lt;&gt;0,+(Y45/X45)*100,0)</f>
        <v>-95.219894816336776</v>
      </c>
      <c r="AA45" s="46">
        <f>+AA26-AA44</f>
        <v>30093927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822967</v>
      </c>
      <c r="D6" s="18"/>
      <c r="E6" s="19">
        <v>39278234</v>
      </c>
      <c r="F6" s="20">
        <v>39278234</v>
      </c>
      <c r="G6" s="20">
        <v>8047737</v>
      </c>
      <c r="H6" s="20">
        <v>1071004</v>
      </c>
      <c r="I6" s="20">
        <v>7853955</v>
      </c>
      <c r="J6" s="20">
        <v>16972696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16972696</v>
      </c>
      <c r="X6" s="20">
        <v>9819564</v>
      </c>
      <c r="Y6" s="20">
        <v>7153132</v>
      </c>
      <c r="Z6" s="21">
        <v>72.845719015630422</v>
      </c>
      <c r="AA6" s="22">
        <v>39278234</v>
      </c>
    </row>
    <row r="7" spans="1:27" x14ac:dyDescent="0.25">
      <c r="A7" s="23" t="s">
        <v>35</v>
      </c>
      <c r="B7" s="17" t="s">
        <v>32</v>
      </c>
      <c r="C7" s="18">
        <v>-4219747</v>
      </c>
      <c r="D7" s="18"/>
      <c r="E7" s="19">
        <v>1717993</v>
      </c>
      <c r="F7" s="20">
        <v>1717993</v>
      </c>
      <c r="G7" s="20">
        <v>-701204</v>
      </c>
      <c r="H7" s="20">
        <v>-701204</v>
      </c>
      <c r="I7" s="20">
        <v>-701204</v>
      </c>
      <c r="J7" s="20">
        <v>-2103612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-2103612</v>
      </c>
      <c r="X7" s="20">
        <v>429501</v>
      </c>
      <c r="Y7" s="20">
        <v>-2533113</v>
      </c>
      <c r="Z7" s="21">
        <v>-589.78046616887968</v>
      </c>
      <c r="AA7" s="22">
        <v>1717993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128356</v>
      </c>
      <c r="F11" s="20">
        <v>128356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32088</v>
      </c>
      <c r="Y11" s="24">
        <v>-32088</v>
      </c>
      <c r="Z11" s="25">
        <v>-100</v>
      </c>
      <c r="AA11" s="26">
        <v>128356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151152</v>
      </c>
      <c r="H12" s="20">
        <v>58574</v>
      </c>
      <c r="I12" s="20">
        <v>952554</v>
      </c>
      <c r="J12" s="20">
        <v>1162280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1162280</v>
      </c>
      <c r="X12" s="20"/>
      <c r="Y12" s="20">
        <v>1162280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-3396780</v>
      </c>
      <c r="D13" s="29">
        <f>SUM(D6:D12)</f>
        <v>0</v>
      </c>
      <c r="E13" s="30">
        <f t="shared" si="0"/>
        <v>41124583</v>
      </c>
      <c r="F13" s="31">
        <f t="shared" si="0"/>
        <v>41124583</v>
      </c>
      <c r="G13" s="31">
        <f t="shared" si="0"/>
        <v>7497685</v>
      </c>
      <c r="H13" s="31">
        <f t="shared" si="0"/>
        <v>428374</v>
      </c>
      <c r="I13" s="31">
        <f t="shared" si="0"/>
        <v>8105305</v>
      </c>
      <c r="J13" s="31">
        <f t="shared" si="0"/>
        <v>16031364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16031364</v>
      </c>
      <c r="X13" s="31">
        <f t="shared" si="0"/>
        <v>10281153</v>
      </c>
      <c r="Y13" s="31">
        <f t="shared" si="0"/>
        <v>5750211</v>
      </c>
      <c r="Z13" s="32">
        <f>+IF(X13&lt;&gt;0,+(Y13/X13)*100,0)</f>
        <v>55.92963162789232</v>
      </c>
      <c r="AA13" s="33">
        <f>SUM(AA6:AA12)</f>
        <v>41124583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375403</v>
      </c>
      <c r="F17" s="20">
        <v>375403</v>
      </c>
      <c r="G17" s="24">
        <v>-510006</v>
      </c>
      <c r="H17" s="24">
        <v>-505949</v>
      </c>
      <c r="I17" s="24">
        <v>-489628</v>
      </c>
      <c r="J17" s="20">
        <v>-1505583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-1505583</v>
      </c>
      <c r="X17" s="20">
        <v>93849</v>
      </c>
      <c r="Y17" s="24">
        <v>-1599432</v>
      </c>
      <c r="Z17" s="25">
        <v>-1704.2611002781061</v>
      </c>
      <c r="AA17" s="26">
        <v>375403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375403</v>
      </c>
      <c r="F25" s="36">
        <f t="shared" si="1"/>
        <v>375403</v>
      </c>
      <c r="G25" s="36">
        <f t="shared" si="1"/>
        <v>-510006</v>
      </c>
      <c r="H25" s="36">
        <f t="shared" si="1"/>
        <v>-505949</v>
      </c>
      <c r="I25" s="36">
        <f t="shared" si="1"/>
        <v>-489628</v>
      </c>
      <c r="J25" s="36">
        <f t="shared" si="1"/>
        <v>-1505583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-1505583</v>
      </c>
      <c r="X25" s="36">
        <f t="shared" si="1"/>
        <v>93849</v>
      </c>
      <c r="Y25" s="36">
        <f t="shared" si="1"/>
        <v>-1599432</v>
      </c>
      <c r="Z25" s="37">
        <f>+IF(X25&lt;&gt;0,+(Y25/X25)*100,0)</f>
        <v>-1704.2611002781061</v>
      </c>
      <c r="AA25" s="38">
        <f>SUM(AA15:AA24)</f>
        <v>375403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-3396780</v>
      </c>
      <c r="D26" s="29">
        <f>+D13+D25</f>
        <v>0</v>
      </c>
      <c r="E26" s="30">
        <f t="shared" si="2"/>
        <v>41499986</v>
      </c>
      <c r="F26" s="31">
        <f t="shared" si="2"/>
        <v>41499986</v>
      </c>
      <c r="G26" s="31">
        <f t="shared" si="2"/>
        <v>6987679</v>
      </c>
      <c r="H26" s="31">
        <f t="shared" si="2"/>
        <v>-77575</v>
      </c>
      <c r="I26" s="31">
        <f t="shared" si="2"/>
        <v>7615677</v>
      </c>
      <c r="J26" s="31">
        <f t="shared" si="2"/>
        <v>14525781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14525781</v>
      </c>
      <c r="X26" s="31">
        <f t="shared" si="2"/>
        <v>10375002</v>
      </c>
      <c r="Y26" s="31">
        <f t="shared" si="2"/>
        <v>4150779</v>
      </c>
      <c r="Z26" s="32">
        <f>+IF(X26&lt;&gt;0,+(Y26/X26)*100,0)</f>
        <v>40.007500721445645</v>
      </c>
      <c r="AA26" s="33">
        <f>+AA13+AA25</f>
        <v>41499986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2812853</v>
      </c>
      <c r="D32" s="18"/>
      <c r="E32" s="19"/>
      <c r="F32" s="20"/>
      <c r="G32" s="20">
        <v>88504484</v>
      </c>
      <c r="H32" s="20">
        <v>261062</v>
      </c>
      <c r="I32" s="20">
        <v>2539584</v>
      </c>
      <c r="J32" s="20">
        <v>91305130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91305130</v>
      </c>
      <c r="X32" s="20"/>
      <c r="Y32" s="20">
        <v>91305130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-152439</v>
      </c>
      <c r="H33" s="20"/>
      <c r="I33" s="20"/>
      <c r="J33" s="20">
        <v>-152439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-152439</v>
      </c>
      <c r="X33" s="20"/>
      <c r="Y33" s="20">
        <v>-152439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7064907</v>
      </c>
      <c r="F35" s="20">
        <v>7064907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1766229</v>
      </c>
      <c r="Y35" s="20">
        <v>-1766229</v>
      </c>
      <c r="Z35" s="21">
        <v>-100</v>
      </c>
      <c r="AA35" s="22">
        <v>7064907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2812853</v>
      </c>
      <c r="D37" s="29">
        <f t="shared" ref="D37:Y37" si="3">SUM(D29:D36)</f>
        <v>0</v>
      </c>
      <c r="E37" s="30">
        <f t="shared" si="3"/>
        <v>7064907</v>
      </c>
      <c r="F37" s="31">
        <f t="shared" si="3"/>
        <v>7064907</v>
      </c>
      <c r="G37" s="31">
        <f t="shared" si="3"/>
        <v>88352045</v>
      </c>
      <c r="H37" s="31">
        <f t="shared" si="3"/>
        <v>261062</v>
      </c>
      <c r="I37" s="31">
        <f t="shared" si="3"/>
        <v>2539584</v>
      </c>
      <c r="J37" s="31">
        <f t="shared" si="3"/>
        <v>91152691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91152691</v>
      </c>
      <c r="X37" s="31">
        <f t="shared" si="3"/>
        <v>1766229</v>
      </c>
      <c r="Y37" s="31">
        <f t="shared" si="3"/>
        <v>89386462</v>
      </c>
      <c r="Z37" s="32">
        <f>+IF(X37&lt;&gt;0,+(Y37/X37)*100,0)</f>
        <v>5060.8648142454913</v>
      </c>
      <c r="AA37" s="33">
        <f>SUM(AA29:AA36)</f>
        <v>7064907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2812853</v>
      </c>
      <c r="D44" s="29">
        <f>+D37+D43</f>
        <v>0</v>
      </c>
      <c r="E44" s="30">
        <f t="shared" si="5"/>
        <v>7064907</v>
      </c>
      <c r="F44" s="31">
        <f t="shared" si="5"/>
        <v>7064907</v>
      </c>
      <c r="G44" s="31">
        <f t="shared" si="5"/>
        <v>88352045</v>
      </c>
      <c r="H44" s="31">
        <f t="shared" si="5"/>
        <v>261062</v>
      </c>
      <c r="I44" s="31">
        <f t="shared" si="5"/>
        <v>2539584</v>
      </c>
      <c r="J44" s="31">
        <f t="shared" si="5"/>
        <v>91152691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91152691</v>
      </c>
      <c r="X44" s="31">
        <f t="shared" si="5"/>
        <v>1766229</v>
      </c>
      <c r="Y44" s="31">
        <f t="shared" si="5"/>
        <v>89386462</v>
      </c>
      <c r="Z44" s="32">
        <f>+IF(X44&lt;&gt;0,+(Y44/X44)*100,0)</f>
        <v>5060.8648142454913</v>
      </c>
      <c r="AA44" s="33">
        <f>+AA37+AA43</f>
        <v>7064907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-6209633</v>
      </c>
      <c r="D45" s="42">
        <f t="shared" si="6"/>
        <v>0</v>
      </c>
      <c r="E45" s="43">
        <f t="shared" si="6"/>
        <v>34435079</v>
      </c>
      <c r="F45" s="44">
        <f t="shared" si="6"/>
        <v>34435079</v>
      </c>
      <c r="G45" s="44">
        <f t="shared" si="6"/>
        <v>-81364366</v>
      </c>
      <c r="H45" s="44">
        <f t="shared" si="6"/>
        <v>-338637</v>
      </c>
      <c r="I45" s="44">
        <f t="shared" si="6"/>
        <v>5076093</v>
      </c>
      <c r="J45" s="44">
        <f t="shared" si="6"/>
        <v>-76626910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-76626910</v>
      </c>
      <c r="X45" s="44">
        <f t="shared" si="6"/>
        <v>8608773</v>
      </c>
      <c r="Y45" s="44">
        <f t="shared" si="6"/>
        <v>-85235683</v>
      </c>
      <c r="Z45" s="45">
        <f>+IF(X45&lt;&gt;0,+(Y45/X45)*100,0)</f>
        <v>-990.102573270314</v>
      </c>
      <c r="AA45" s="46">
        <f>+AA26-AA44</f>
        <v>34435079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3355507</v>
      </c>
      <c r="D47" s="18"/>
      <c r="E47" s="19"/>
      <c r="F47" s="20"/>
      <c r="G47" s="20"/>
      <c r="H47" s="20">
        <v>-9635</v>
      </c>
      <c r="I47" s="20">
        <v>-167725</v>
      </c>
      <c r="J47" s="20">
        <v>-177360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-177360</v>
      </c>
      <c r="X47" s="20"/>
      <c r="Y47" s="20">
        <v>-177360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3355507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-9635</v>
      </c>
      <c r="I50" s="52">
        <f t="shared" si="7"/>
        <v>-167725</v>
      </c>
      <c r="J50" s="52">
        <f t="shared" si="7"/>
        <v>-177360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-177360</v>
      </c>
      <c r="X50" s="52">
        <f t="shared" si="7"/>
        <v>0</v>
      </c>
      <c r="Y50" s="52">
        <f t="shared" si="7"/>
        <v>-177360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-38109383</v>
      </c>
      <c r="D6" s="18"/>
      <c r="E6" s="19">
        <v>-82091108</v>
      </c>
      <c r="F6" s="20">
        <v>-82091108</v>
      </c>
      <c r="G6" s="20">
        <v>-38716406</v>
      </c>
      <c r="H6" s="20">
        <v>443549</v>
      </c>
      <c r="I6" s="20">
        <v>63018</v>
      </c>
      <c r="J6" s="20">
        <v>-38209839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-38209839</v>
      </c>
      <c r="X6" s="20">
        <v>-20522778</v>
      </c>
      <c r="Y6" s="20">
        <v>-17687061</v>
      </c>
      <c r="Z6" s="21">
        <v>86.182586977260101</v>
      </c>
      <c r="AA6" s="22">
        <v>-82091108</v>
      </c>
    </row>
    <row r="7" spans="1:27" x14ac:dyDescent="0.25">
      <c r="A7" s="23" t="s">
        <v>35</v>
      </c>
      <c r="B7" s="17" t="s">
        <v>32</v>
      </c>
      <c r="C7" s="18">
        <v>-6262253</v>
      </c>
      <c r="D7" s="18"/>
      <c r="E7" s="19">
        <v>10976786</v>
      </c>
      <c r="F7" s="20">
        <v>10976786</v>
      </c>
      <c r="G7" s="20">
        <v>-6308701</v>
      </c>
      <c r="H7" s="20">
        <v>86008</v>
      </c>
      <c r="I7" s="20">
        <v>106237</v>
      </c>
      <c r="J7" s="20">
        <v>-6116456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-6116456</v>
      </c>
      <c r="X7" s="20">
        <v>12575748</v>
      </c>
      <c r="Y7" s="20">
        <v>-18692204</v>
      </c>
      <c r="Z7" s="21">
        <v>-148.63691607051922</v>
      </c>
      <c r="AA7" s="22">
        <v>10976786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1554702</v>
      </c>
      <c r="F8" s="20">
        <v>1554702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879702</v>
      </c>
      <c r="Y8" s="20">
        <v>-879702</v>
      </c>
      <c r="Z8" s="21">
        <v>-100</v>
      </c>
      <c r="AA8" s="22">
        <v>1554702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-98864433</v>
      </c>
      <c r="D11" s="18"/>
      <c r="E11" s="19"/>
      <c r="F11" s="20"/>
      <c r="G11" s="24">
        <v>-98813671</v>
      </c>
      <c r="H11" s="24">
        <v>-67346</v>
      </c>
      <c r="I11" s="24">
        <v>-435</v>
      </c>
      <c r="J11" s="20">
        <v>-98881452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-98881452</v>
      </c>
      <c r="X11" s="20"/>
      <c r="Y11" s="24">
        <v>-98881452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-143236069</v>
      </c>
      <c r="D13" s="29">
        <f>SUM(D6:D12)</f>
        <v>0</v>
      </c>
      <c r="E13" s="30">
        <f t="shared" si="0"/>
        <v>-69559620</v>
      </c>
      <c r="F13" s="31">
        <f t="shared" si="0"/>
        <v>-69559620</v>
      </c>
      <c r="G13" s="31">
        <f t="shared" si="0"/>
        <v>-143838778</v>
      </c>
      <c r="H13" s="31">
        <f t="shared" si="0"/>
        <v>462211</v>
      </c>
      <c r="I13" s="31">
        <f t="shared" si="0"/>
        <v>168820</v>
      </c>
      <c r="J13" s="31">
        <f t="shared" si="0"/>
        <v>-143207747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-143207747</v>
      </c>
      <c r="X13" s="31">
        <f t="shared" si="0"/>
        <v>-7067328</v>
      </c>
      <c r="Y13" s="31">
        <f t="shared" si="0"/>
        <v>-136140419</v>
      </c>
      <c r="Z13" s="32">
        <f>+IF(X13&lt;&gt;0,+(Y13/X13)*100,0)</f>
        <v>1926.33508732013</v>
      </c>
      <c r="AA13" s="33">
        <f>SUM(AA6:AA12)</f>
        <v>-69559620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20909967</v>
      </c>
      <c r="D17" s="18"/>
      <c r="E17" s="19">
        <v>19898045</v>
      </c>
      <c r="F17" s="20">
        <v>19898045</v>
      </c>
      <c r="G17" s="24">
        <v>18609615</v>
      </c>
      <c r="H17" s="24">
        <v>-347482</v>
      </c>
      <c r="I17" s="24">
        <v>-277540</v>
      </c>
      <c r="J17" s="20">
        <v>17984593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17984593</v>
      </c>
      <c r="X17" s="20">
        <v>15833042</v>
      </c>
      <c r="Y17" s="24">
        <v>2151551</v>
      </c>
      <c r="Z17" s="25">
        <v>13.588993195369531</v>
      </c>
      <c r="AA17" s="26">
        <v>19898045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20909967</v>
      </c>
      <c r="D25" s="29">
        <f t="shared" ref="D25:Y25" si="1">SUM(D15:D24)</f>
        <v>0</v>
      </c>
      <c r="E25" s="35">
        <f t="shared" si="1"/>
        <v>19898045</v>
      </c>
      <c r="F25" s="36">
        <f t="shared" si="1"/>
        <v>19898045</v>
      </c>
      <c r="G25" s="36">
        <f t="shared" si="1"/>
        <v>18609615</v>
      </c>
      <c r="H25" s="36">
        <f t="shared" si="1"/>
        <v>-347482</v>
      </c>
      <c r="I25" s="36">
        <f t="shared" si="1"/>
        <v>-277540</v>
      </c>
      <c r="J25" s="36">
        <f t="shared" si="1"/>
        <v>17984593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17984593</v>
      </c>
      <c r="X25" s="36">
        <f t="shared" si="1"/>
        <v>15833042</v>
      </c>
      <c r="Y25" s="36">
        <f t="shared" si="1"/>
        <v>2151551</v>
      </c>
      <c r="Z25" s="37">
        <f>+IF(X25&lt;&gt;0,+(Y25/X25)*100,0)</f>
        <v>13.588993195369531</v>
      </c>
      <c r="AA25" s="38">
        <f>SUM(AA15:AA24)</f>
        <v>19898045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-122326102</v>
      </c>
      <c r="D26" s="29">
        <f>+D13+D25</f>
        <v>0</v>
      </c>
      <c r="E26" s="30">
        <f t="shared" si="2"/>
        <v>-49661575</v>
      </c>
      <c r="F26" s="31">
        <f t="shared" si="2"/>
        <v>-49661575</v>
      </c>
      <c r="G26" s="31">
        <f t="shared" si="2"/>
        <v>-125229163</v>
      </c>
      <c r="H26" s="31">
        <f t="shared" si="2"/>
        <v>114729</v>
      </c>
      <c r="I26" s="31">
        <f t="shared" si="2"/>
        <v>-108720</v>
      </c>
      <c r="J26" s="31">
        <f t="shared" si="2"/>
        <v>-125223154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-125223154</v>
      </c>
      <c r="X26" s="31">
        <f t="shared" si="2"/>
        <v>8765714</v>
      </c>
      <c r="Y26" s="31">
        <f t="shared" si="2"/>
        <v>-133988868</v>
      </c>
      <c r="Z26" s="32">
        <f>+IF(X26&lt;&gt;0,+(Y26/X26)*100,0)</f>
        <v>-1528.5562362632411</v>
      </c>
      <c r="AA26" s="33">
        <f>+AA13+AA25</f>
        <v>-49661575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11549392</v>
      </c>
      <c r="D32" s="18"/>
      <c r="E32" s="19">
        <v>1850000</v>
      </c>
      <c r="F32" s="20">
        <v>1850000</v>
      </c>
      <c r="G32" s="20">
        <v>9757487</v>
      </c>
      <c r="H32" s="20">
        <v>517899</v>
      </c>
      <c r="I32" s="20">
        <v>81338</v>
      </c>
      <c r="J32" s="20">
        <v>10356724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10356724</v>
      </c>
      <c r="X32" s="20">
        <v>1850000</v>
      </c>
      <c r="Y32" s="20">
        <v>8506724</v>
      </c>
      <c r="Z32" s="21">
        <v>459.82291891891896</v>
      </c>
      <c r="AA32" s="22">
        <v>1850000</v>
      </c>
    </row>
    <row r="33" spans="1:27" x14ac:dyDescent="0.25">
      <c r="A33" s="23" t="s">
        <v>60</v>
      </c>
      <c r="B33" s="17" t="s">
        <v>32</v>
      </c>
      <c r="C33" s="18">
        <v>-4</v>
      </c>
      <c r="D33" s="18"/>
      <c r="E33" s="19"/>
      <c r="F33" s="20"/>
      <c r="G33" s="20">
        <v>-87055</v>
      </c>
      <c r="H33" s="20">
        <v>-88119</v>
      </c>
      <c r="I33" s="20">
        <v>-129328</v>
      </c>
      <c r="J33" s="20">
        <v>-304502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-304502</v>
      </c>
      <c r="X33" s="20"/>
      <c r="Y33" s="20">
        <v>-304502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4434976</v>
      </c>
      <c r="D35" s="18"/>
      <c r="E35" s="19">
        <v>200880</v>
      </c>
      <c r="F35" s="20">
        <v>200880</v>
      </c>
      <c r="G35" s="20">
        <v>1068590</v>
      </c>
      <c r="H35" s="20">
        <v>3094271</v>
      </c>
      <c r="I35" s="20">
        <v>10944</v>
      </c>
      <c r="J35" s="20">
        <v>4173805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4173805</v>
      </c>
      <c r="X35" s="20">
        <v>50220</v>
      </c>
      <c r="Y35" s="20">
        <v>4123585</v>
      </c>
      <c r="Z35" s="21">
        <v>8211.0414177618477</v>
      </c>
      <c r="AA35" s="22">
        <v>200880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15984364</v>
      </c>
      <c r="D37" s="29">
        <f t="shared" ref="D37:Y37" si="3">SUM(D29:D36)</f>
        <v>0</v>
      </c>
      <c r="E37" s="30">
        <f t="shared" si="3"/>
        <v>2050880</v>
      </c>
      <c r="F37" s="31">
        <f t="shared" si="3"/>
        <v>2050880</v>
      </c>
      <c r="G37" s="31">
        <f t="shared" si="3"/>
        <v>10739022</v>
      </c>
      <c r="H37" s="31">
        <f t="shared" si="3"/>
        <v>3524051</v>
      </c>
      <c r="I37" s="31">
        <f t="shared" si="3"/>
        <v>-37046</v>
      </c>
      <c r="J37" s="31">
        <f t="shared" si="3"/>
        <v>14226027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14226027</v>
      </c>
      <c r="X37" s="31">
        <f t="shared" si="3"/>
        <v>1900220</v>
      </c>
      <c r="Y37" s="31">
        <f t="shared" si="3"/>
        <v>12325807</v>
      </c>
      <c r="Z37" s="32">
        <f>+IF(X37&lt;&gt;0,+(Y37/X37)*100,0)</f>
        <v>648.65157718579951</v>
      </c>
      <c r="AA37" s="33">
        <f>SUM(AA29:AA36)</f>
        <v>2050880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2000004</v>
      </c>
      <c r="F40" s="20">
        <v>2000004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2000004</v>
      </c>
      <c r="Y40" s="20">
        <v>-2000004</v>
      </c>
      <c r="Z40" s="21">
        <v>-100</v>
      </c>
      <c r="AA40" s="22">
        <v>2000004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2000004</v>
      </c>
      <c r="F43" s="36">
        <f t="shared" si="4"/>
        <v>2000004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2000004</v>
      </c>
      <c r="Y43" s="36">
        <f t="shared" si="4"/>
        <v>-2000004</v>
      </c>
      <c r="Z43" s="37">
        <f>+IF(X43&lt;&gt;0,+(Y43/X43)*100,0)</f>
        <v>-100</v>
      </c>
      <c r="AA43" s="38">
        <f>SUM(AA39:AA42)</f>
        <v>2000004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15984364</v>
      </c>
      <c r="D44" s="29">
        <f>+D37+D43</f>
        <v>0</v>
      </c>
      <c r="E44" s="30">
        <f t="shared" si="5"/>
        <v>4050884</v>
      </c>
      <c r="F44" s="31">
        <f t="shared" si="5"/>
        <v>4050884</v>
      </c>
      <c r="G44" s="31">
        <f t="shared" si="5"/>
        <v>10739022</v>
      </c>
      <c r="H44" s="31">
        <f t="shared" si="5"/>
        <v>3524051</v>
      </c>
      <c r="I44" s="31">
        <f t="shared" si="5"/>
        <v>-37046</v>
      </c>
      <c r="J44" s="31">
        <f t="shared" si="5"/>
        <v>14226027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14226027</v>
      </c>
      <c r="X44" s="31">
        <f t="shared" si="5"/>
        <v>3900224</v>
      </c>
      <c r="Y44" s="31">
        <f t="shared" si="5"/>
        <v>10325803</v>
      </c>
      <c r="Z44" s="32">
        <f>+IF(X44&lt;&gt;0,+(Y44/X44)*100,0)</f>
        <v>264.74897339229744</v>
      </c>
      <c r="AA44" s="33">
        <f>+AA37+AA43</f>
        <v>4050884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-138310466</v>
      </c>
      <c r="D45" s="42">
        <f t="shared" si="6"/>
        <v>0</v>
      </c>
      <c r="E45" s="43">
        <f t="shared" si="6"/>
        <v>-53712459</v>
      </c>
      <c r="F45" s="44">
        <f t="shared" si="6"/>
        <v>-53712459</v>
      </c>
      <c r="G45" s="44">
        <f t="shared" si="6"/>
        <v>-135968185</v>
      </c>
      <c r="H45" s="44">
        <f t="shared" si="6"/>
        <v>-3409322</v>
      </c>
      <c r="I45" s="44">
        <f t="shared" si="6"/>
        <v>-71674</v>
      </c>
      <c r="J45" s="44">
        <f t="shared" si="6"/>
        <v>-139449181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-139449181</v>
      </c>
      <c r="X45" s="44">
        <f t="shared" si="6"/>
        <v>4865490</v>
      </c>
      <c r="Y45" s="44">
        <f t="shared" si="6"/>
        <v>-144314671</v>
      </c>
      <c r="Z45" s="45">
        <f>+IF(X45&lt;&gt;0,+(Y45/X45)*100,0)</f>
        <v>-2966.0870950305107</v>
      </c>
      <c r="AA45" s="46">
        <f>+AA26-AA44</f>
        <v>-53712459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226555430</v>
      </c>
      <c r="D47" s="18"/>
      <c r="E47" s="19">
        <v>-158001013</v>
      </c>
      <c r="F47" s="20">
        <v>-158001013</v>
      </c>
      <c r="G47" s="20">
        <v>220062492</v>
      </c>
      <c r="H47" s="20">
        <v>-8057255</v>
      </c>
      <c r="I47" s="20">
        <v>-6097107</v>
      </c>
      <c r="J47" s="20">
        <v>205908130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205908130</v>
      </c>
      <c r="X47" s="20">
        <v>-99423064</v>
      </c>
      <c r="Y47" s="20">
        <v>305331194</v>
      </c>
      <c r="Z47" s="47">
        <v>-307.10298165825992</v>
      </c>
      <c r="AA47" s="22">
        <v>-158001013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226555430</v>
      </c>
      <c r="D50" s="50">
        <f t="shared" ref="D50:Y50" si="7">SUM(D47:D49)</f>
        <v>0</v>
      </c>
      <c r="E50" s="51">
        <f t="shared" si="7"/>
        <v>-158001013</v>
      </c>
      <c r="F50" s="52">
        <f t="shared" si="7"/>
        <v>-158001013</v>
      </c>
      <c r="G50" s="52">
        <f t="shared" si="7"/>
        <v>220062492</v>
      </c>
      <c r="H50" s="52">
        <f t="shared" si="7"/>
        <v>-8057255</v>
      </c>
      <c r="I50" s="52">
        <f t="shared" si="7"/>
        <v>-6097107</v>
      </c>
      <c r="J50" s="52">
        <f t="shared" si="7"/>
        <v>205908130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205908130</v>
      </c>
      <c r="X50" s="52">
        <f t="shared" si="7"/>
        <v>-99423064</v>
      </c>
      <c r="Y50" s="52">
        <f t="shared" si="7"/>
        <v>305331194</v>
      </c>
      <c r="Z50" s="53">
        <f>+IF(X50&lt;&gt;0,+(Y50/X50)*100,0)</f>
        <v>-307.10298165825992</v>
      </c>
      <c r="AA50" s="54">
        <f>SUM(AA47:AA49)</f>
        <v>-158001013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-58096598</v>
      </c>
      <c r="D6" s="18"/>
      <c r="E6" s="19">
        <v>-99838539</v>
      </c>
      <c r="F6" s="20">
        <v>-99838539</v>
      </c>
      <c r="G6" s="20">
        <v>-5909549</v>
      </c>
      <c r="H6" s="20">
        <v>-4219336</v>
      </c>
      <c r="I6" s="20">
        <v>-4829571</v>
      </c>
      <c r="J6" s="20">
        <v>-14958456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-14958456</v>
      </c>
      <c r="X6" s="20">
        <v>-24959778</v>
      </c>
      <c r="Y6" s="20">
        <v>10001322</v>
      </c>
      <c r="Z6" s="21">
        <v>-40.069755428113183</v>
      </c>
      <c r="AA6" s="22">
        <v>-99838539</v>
      </c>
    </row>
    <row r="7" spans="1:27" x14ac:dyDescent="0.25">
      <c r="A7" s="23" t="s">
        <v>35</v>
      </c>
      <c r="B7" s="17" t="s">
        <v>32</v>
      </c>
      <c r="C7" s="18">
        <v>618169</v>
      </c>
      <c r="D7" s="18"/>
      <c r="E7" s="19"/>
      <c r="F7" s="20"/>
      <c r="G7" s="20">
        <v>-63886</v>
      </c>
      <c r="H7" s="20">
        <v>208051</v>
      </c>
      <c r="I7" s="20">
        <v>76416</v>
      </c>
      <c r="J7" s="20">
        <v>220581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220581</v>
      </c>
      <c r="X7" s="20"/>
      <c r="Y7" s="20">
        <v>220581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9462</v>
      </c>
      <c r="D11" s="18"/>
      <c r="E11" s="19">
        <v>11734</v>
      </c>
      <c r="F11" s="20">
        <v>11734</v>
      </c>
      <c r="G11" s="24">
        <v>41570</v>
      </c>
      <c r="H11" s="24">
        <v>1498</v>
      </c>
      <c r="I11" s="24">
        <v>293143</v>
      </c>
      <c r="J11" s="20">
        <v>336211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336211</v>
      </c>
      <c r="X11" s="20">
        <v>2934</v>
      </c>
      <c r="Y11" s="24">
        <v>333277</v>
      </c>
      <c r="Z11" s="25">
        <v>11359.134287661895</v>
      </c>
      <c r="AA11" s="26">
        <v>11734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-57468967</v>
      </c>
      <c r="D13" s="29">
        <f>SUM(D6:D12)</f>
        <v>0</v>
      </c>
      <c r="E13" s="30">
        <f t="shared" si="0"/>
        <v>-99826805</v>
      </c>
      <c r="F13" s="31">
        <f t="shared" si="0"/>
        <v>-99826805</v>
      </c>
      <c r="G13" s="31">
        <f t="shared" si="0"/>
        <v>-5931865</v>
      </c>
      <c r="H13" s="31">
        <f t="shared" si="0"/>
        <v>-4009787</v>
      </c>
      <c r="I13" s="31">
        <f t="shared" si="0"/>
        <v>-4460012</v>
      </c>
      <c r="J13" s="31">
        <f t="shared" si="0"/>
        <v>-14401664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-14401664</v>
      </c>
      <c r="X13" s="31">
        <f t="shared" si="0"/>
        <v>-24956844</v>
      </c>
      <c r="Y13" s="31">
        <f t="shared" si="0"/>
        <v>10555180</v>
      </c>
      <c r="Z13" s="32">
        <f>+IF(X13&lt;&gt;0,+(Y13/X13)*100,0)</f>
        <v>-42.293729126968138</v>
      </c>
      <c r="AA13" s="33">
        <f>SUM(AA6:AA12)</f>
        <v>-99826805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1924777</v>
      </c>
      <c r="D17" s="18"/>
      <c r="E17" s="19">
        <v>2850000</v>
      </c>
      <c r="F17" s="20">
        <v>2850000</v>
      </c>
      <c r="G17" s="24">
        <v>1522009</v>
      </c>
      <c r="H17" s="24">
        <v>48305</v>
      </c>
      <c r="I17" s="24">
        <v>-1337009</v>
      </c>
      <c r="J17" s="20">
        <v>233305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233305</v>
      </c>
      <c r="X17" s="20">
        <v>712500</v>
      </c>
      <c r="Y17" s="24">
        <v>-479195</v>
      </c>
      <c r="Z17" s="25">
        <v>-67.255438596491217</v>
      </c>
      <c r="AA17" s="26">
        <v>2850000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1924777</v>
      </c>
      <c r="D25" s="29">
        <f t="shared" ref="D25:Y25" si="1">SUM(D15:D24)</f>
        <v>0</v>
      </c>
      <c r="E25" s="35">
        <f t="shared" si="1"/>
        <v>2850000</v>
      </c>
      <c r="F25" s="36">
        <f t="shared" si="1"/>
        <v>2850000</v>
      </c>
      <c r="G25" s="36">
        <f t="shared" si="1"/>
        <v>1522009</v>
      </c>
      <c r="H25" s="36">
        <f t="shared" si="1"/>
        <v>48305</v>
      </c>
      <c r="I25" s="36">
        <f t="shared" si="1"/>
        <v>-1337009</v>
      </c>
      <c r="J25" s="36">
        <f t="shared" si="1"/>
        <v>233305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233305</v>
      </c>
      <c r="X25" s="36">
        <f t="shared" si="1"/>
        <v>712500</v>
      </c>
      <c r="Y25" s="36">
        <f t="shared" si="1"/>
        <v>-479195</v>
      </c>
      <c r="Z25" s="37">
        <f>+IF(X25&lt;&gt;0,+(Y25/X25)*100,0)</f>
        <v>-67.255438596491217</v>
      </c>
      <c r="AA25" s="38">
        <f>SUM(AA15:AA24)</f>
        <v>2850000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-55544190</v>
      </c>
      <c r="D26" s="29">
        <f>+D13+D25</f>
        <v>0</v>
      </c>
      <c r="E26" s="30">
        <f t="shared" si="2"/>
        <v>-96976805</v>
      </c>
      <c r="F26" s="31">
        <f t="shared" si="2"/>
        <v>-96976805</v>
      </c>
      <c r="G26" s="31">
        <f t="shared" si="2"/>
        <v>-4409856</v>
      </c>
      <c r="H26" s="31">
        <f t="shared" si="2"/>
        <v>-3961482</v>
      </c>
      <c r="I26" s="31">
        <f t="shared" si="2"/>
        <v>-5797021</v>
      </c>
      <c r="J26" s="31">
        <f t="shared" si="2"/>
        <v>-14168359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-14168359</v>
      </c>
      <c r="X26" s="31">
        <f t="shared" si="2"/>
        <v>-24244344</v>
      </c>
      <c r="Y26" s="31">
        <f t="shared" si="2"/>
        <v>10075985</v>
      </c>
      <c r="Z26" s="32">
        <f>+IF(X26&lt;&gt;0,+(Y26/X26)*100,0)</f>
        <v>-41.560146976960894</v>
      </c>
      <c r="AA26" s="33">
        <f>+AA13+AA25</f>
        <v>-96976805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1379160</v>
      </c>
      <c r="D32" s="18"/>
      <c r="E32" s="19"/>
      <c r="F32" s="20"/>
      <c r="G32" s="20">
        <v>-1163450</v>
      </c>
      <c r="H32" s="20"/>
      <c r="I32" s="20">
        <v>420676</v>
      </c>
      <c r="J32" s="20">
        <v>-742774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-742774</v>
      </c>
      <c r="X32" s="20"/>
      <c r="Y32" s="20">
        <v>-742774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11734</v>
      </c>
      <c r="F35" s="20">
        <v>11734</v>
      </c>
      <c r="G35" s="20"/>
      <c r="H35" s="20">
        <v>-1664</v>
      </c>
      <c r="I35" s="20">
        <v>-3804</v>
      </c>
      <c r="J35" s="20">
        <v>-5468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-5468</v>
      </c>
      <c r="X35" s="20">
        <v>2934</v>
      </c>
      <c r="Y35" s="20">
        <v>-8402</v>
      </c>
      <c r="Z35" s="21">
        <v>-286.36673483299251</v>
      </c>
      <c r="AA35" s="22">
        <v>11734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1379160</v>
      </c>
      <c r="D37" s="29">
        <f t="shared" ref="D37:Y37" si="3">SUM(D29:D36)</f>
        <v>0</v>
      </c>
      <c r="E37" s="30">
        <f t="shared" si="3"/>
        <v>11734</v>
      </c>
      <c r="F37" s="31">
        <f t="shared" si="3"/>
        <v>11734</v>
      </c>
      <c r="G37" s="31">
        <f t="shared" si="3"/>
        <v>-1163450</v>
      </c>
      <c r="H37" s="31">
        <f t="shared" si="3"/>
        <v>-1664</v>
      </c>
      <c r="I37" s="31">
        <f t="shared" si="3"/>
        <v>416872</v>
      </c>
      <c r="J37" s="31">
        <f t="shared" si="3"/>
        <v>-748242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-748242</v>
      </c>
      <c r="X37" s="31">
        <f t="shared" si="3"/>
        <v>2934</v>
      </c>
      <c r="Y37" s="31">
        <f t="shared" si="3"/>
        <v>-751176</v>
      </c>
      <c r="Z37" s="32">
        <f>+IF(X37&lt;&gt;0,+(Y37/X37)*100,0)</f>
        <v>-25602.453987730063</v>
      </c>
      <c r="AA37" s="33">
        <f>SUM(AA29:AA36)</f>
        <v>11734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1379160</v>
      </c>
      <c r="D44" s="29">
        <f>+D37+D43</f>
        <v>0</v>
      </c>
      <c r="E44" s="30">
        <f t="shared" si="5"/>
        <v>11734</v>
      </c>
      <c r="F44" s="31">
        <f t="shared" si="5"/>
        <v>11734</v>
      </c>
      <c r="G44" s="31">
        <f t="shared" si="5"/>
        <v>-1163450</v>
      </c>
      <c r="H44" s="31">
        <f t="shared" si="5"/>
        <v>-1664</v>
      </c>
      <c r="I44" s="31">
        <f t="shared" si="5"/>
        <v>416872</v>
      </c>
      <c r="J44" s="31">
        <f t="shared" si="5"/>
        <v>-748242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-748242</v>
      </c>
      <c r="X44" s="31">
        <f t="shared" si="5"/>
        <v>2934</v>
      </c>
      <c r="Y44" s="31">
        <f t="shared" si="5"/>
        <v>-751176</v>
      </c>
      <c r="Z44" s="32">
        <f>+IF(X44&lt;&gt;0,+(Y44/X44)*100,0)</f>
        <v>-25602.453987730063</v>
      </c>
      <c r="AA44" s="33">
        <f>+AA37+AA43</f>
        <v>11734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-56923350</v>
      </c>
      <c r="D45" s="42">
        <f t="shared" si="6"/>
        <v>0</v>
      </c>
      <c r="E45" s="43">
        <f t="shared" si="6"/>
        <v>-96988539</v>
      </c>
      <c r="F45" s="44">
        <f t="shared" si="6"/>
        <v>-96988539</v>
      </c>
      <c r="G45" s="44">
        <f t="shared" si="6"/>
        <v>-3246406</v>
      </c>
      <c r="H45" s="44">
        <f t="shared" si="6"/>
        <v>-3959818</v>
      </c>
      <c r="I45" s="44">
        <f t="shared" si="6"/>
        <v>-6213893</v>
      </c>
      <c r="J45" s="44">
        <f t="shared" si="6"/>
        <v>-13420117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-13420117</v>
      </c>
      <c r="X45" s="44">
        <f t="shared" si="6"/>
        <v>-24247278</v>
      </c>
      <c r="Y45" s="44">
        <f t="shared" si="6"/>
        <v>10827161</v>
      </c>
      <c r="Z45" s="45">
        <f>+IF(X45&lt;&gt;0,+(Y45/X45)*100,0)</f>
        <v>-44.653098793192378</v>
      </c>
      <c r="AA45" s="46">
        <f>+AA26-AA44</f>
        <v>-96988539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-219207381</v>
      </c>
      <c r="D6" s="18"/>
      <c r="E6" s="19">
        <v>-86261005</v>
      </c>
      <c r="F6" s="20">
        <v>-86261005</v>
      </c>
      <c r="G6" s="20">
        <v>-60214038</v>
      </c>
      <c r="H6" s="20">
        <v>-1354328</v>
      </c>
      <c r="I6" s="20">
        <v>-60494225</v>
      </c>
      <c r="J6" s="20">
        <v>-122062591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-122062591</v>
      </c>
      <c r="X6" s="20">
        <v>-21565380</v>
      </c>
      <c r="Y6" s="20">
        <v>-100497211</v>
      </c>
      <c r="Z6" s="21">
        <v>466.01177906440785</v>
      </c>
      <c r="AA6" s="22">
        <v>-86261005</v>
      </c>
    </row>
    <row r="7" spans="1:27" x14ac:dyDescent="0.25">
      <c r="A7" s="23" t="s">
        <v>35</v>
      </c>
      <c r="B7" s="17" t="s">
        <v>32</v>
      </c>
      <c r="C7" s="18">
        <v>746996</v>
      </c>
      <c r="D7" s="18"/>
      <c r="E7" s="19">
        <v>115210</v>
      </c>
      <c r="F7" s="20">
        <v>115210</v>
      </c>
      <c r="G7" s="20">
        <v>-152926</v>
      </c>
      <c r="H7" s="20">
        <v>96650</v>
      </c>
      <c r="I7" s="20">
        <v>162352</v>
      </c>
      <c r="J7" s="20">
        <v>106076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106076</v>
      </c>
      <c r="X7" s="20">
        <v>28800</v>
      </c>
      <c r="Y7" s="20">
        <v>77276</v>
      </c>
      <c r="Z7" s="21">
        <v>268.31944444444446</v>
      </c>
      <c r="AA7" s="22">
        <v>115210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84636</v>
      </c>
      <c r="H11" s="24">
        <v>12162</v>
      </c>
      <c r="I11" s="24">
        <v>82531</v>
      </c>
      <c r="J11" s="20">
        <v>179329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179329</v>
      </c>
      <c r="X11" s="20"/>
      <c r="Y11" s="24">
        <v>179329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-218460385</v>
      </c>
      <c r="D13" s="29">
        <f>SUM(D6:D12)</f>
        <v>0</v>
      </c>
      <c r="E13" s="30">
        <f t="shared" si="0"/>
        <v>-86145795</v>
      </c>
      <c r="F13" s="31">
        <f t="shared" si="0"/>
        <v>-86145795</v>
      </c>
      <c r="G13" s="31">
        <f t="shared" si="0"/>
        <v>-60282328</v>
      </c>
      <c r="H13" s="31">
        <f t="shared" si="0"/>
        <v>-1245516</v>
      </c>
      <c r="I13" s="31">
        <f t="shared" si="0"/>
        <v>-60249342</v>
      </c>
      <c r="J13" s="31">
        <f t="shared" si="0"/>
        <v>-121777186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-121777186</v>
      </c>
      <c r="X13" s="31">
        <f t="shared" si="0"/>
        <v>-21536580</v>
      </c>
      <c r="Y13" s="31">
        <f t="shared" si="0"/>
        <v>-100240606</v>
      </c>
      <c r="Z13" s="32">
        <f>+IF(X13&lt;&gt;0,+(Y13/X13)*100,0)</f>
        <v>465.44347338342487</v>
      </c>
      <c r="AA13" s="33">
        <f>SUM(AA6:AA12)</f>
        <v>-86145795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9387306</v>
      </c>
      <c r="D17" s="18"/>
      <c r="E17" s="19">
        <v>5571692</v>
      </c>
      <c r="F17" s="20">
        <v>5571692</v>
      </c>
      <c r="G17" s="24">
        <v>-146465</v>
      </c>
      <c r="H17" s="24"/>
      <c r="I17" s="24">
        <v>-223875</v>
      </c>
      <c r="J17" s="20">
        <v>-370340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-370340</v>
      </c>
      <c r="X17" s="20">
        <v>1213495</v>
      </c>
      <c r="Y17" s="24">
        <v>-1583835</v>
      </c>
      <c r="Z17" s="25">
        <v>-130.51846113910645</v>
      </c>
      <c r="AA17" s="26">
        <v>5571692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9387306</v>
      </c>
      <c r="D25" s="29">
        <f t="shared" ref="D25:Y25" si="1">SUM(D15:D24)</f>
        <v>0</v>
      </c>
      <c r="E25" s="35">
        <f t="shared" si="1"/>
        <v>5571692</v>
      </c>
      <c r="F25" s="36">
        <f t="shared" si="1"/>
        <v>5571692</v>
      </c>
      <c r="G25" s="36">
        <f t="shared" si="1"/>
        <v>-146465</v>
      </c>
      <c r="H25" s="36">
        <f t="shared" si="1"/>
        <v>0</v>
      </c>
      <c r="I25" s="36">
        <f t="shared" si="1"/>
        <v>-223875</v>
      </c>
      <c r="J25" s="36">
        <f t="shared" si="1"/>
        <v>-370340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-370340</v>
      </c>
      <c r="X25" s="36">
        <f t="shared" si="1"/>
        <v>1213495</v>
      </c>
      <c r="Y25" s="36">
        <f t="shared" si="1"/>
        <v>-1583835</v>
      </c>
      <c r="Z25" s="37">
        <f>+IF(X25&lt;&gt;0,+(Y25/X25)*100,0)</f>
        <v>-130.51846113910645</v>
      </c>
      <c r="AA25" s="38">
        <f>SUM(AA15:AA24)</f>
        <v>5571692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-209073079</v>
      </c>
      <c r="D26" s="29">
        <f>+D13+D25</f>
        <v>0</v>
      </c>
      <c r="E26" s="30">
        <f t="shared" si="2"/>
        <v>-80574103</v>
      </c>
      <c r="F26" s="31">
        <f t="shared" si="2"/>
        <v>-80574103</v>
      </c>
      <c r="G26" s="31">
        <f t="shared" si="2"/>
        <v>-60428793</v>
      </c>
      <c r="H26" s="31">
        <f t="shared" si="2"/>
        <v>-1245516</v>
      </c>
      <c r="I26" s="31">
        <f t="shared" si="2"/>
        <v>-60473217</v>
      </c>
      <c r="J26" s="31">
        <f t="shared" si="2"/>
        <v>-122147526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-122147526</v>
      </c>
      <c r="X26" s="31">
        <f t="shared" si="2"/>
        <v>-20323085</v>
      </c>
      <c r="Y26" s="31">
        <f t="shared" si="2"/>
        <v>-101824441</v>
      </c>
      <c r="Z26" s="32">
        <f>+IF(X26&lt;&gt;0,+(Y26/X26)*100,0)</f>
        <v>501.02846590465964</v>
      </c>
      <c r="AA26" s="33">
        <f>+AA13+AA25</f>
        <v>-80574103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10131627</v>
      </c>
      <c r="D32" s="18"/>
      <c r="E32" s="19">
        <v>4428583</v>
      </c>
      <c r="F32" s="20">
        <v>4428583</v>
      </c>
      <c r="G32" s="20">
        <v>1400760</v>
      </c>
      <c r="H32" s="20">
        <v>133272</v>
      </c>
      <c r="I32" s="20">
        <v>1139294</v>
      </c>
      <c r="J32" s="20">
        <v>2673326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2673326</v>
      </c>
      <c r="X32" s="20">
        <v>1107150</v>
      </c>
      <c r="Y32" s="20">
        <v>1566176</v>
      </c>
      <c r="Z32" s="21">
        <v>141.46014541841666</v>
      </c>
      <c r="AA32" s="22">
        <v>4428583</v>
      </c>
    </row>
    <row r="33" spans="1:27" x14ac:dyDescent="0.25">
      <c r="A33" s="23" t="s">
        <v>60</v>
      </c>
      <c r="B33" s="17" t="s">
        <v>32</v>
      </c>
      <c r="C33" s="18">
        <v>-689543</v>
      </c>
      <c r="D33" s="18"/>
      <c r="E33" s="19">
        <v>-12074112</v>
      </c>
      <c r="F33" s="20">
        <v>-12074112</v>
      </c>
      <c r="G33" s="20">
        <v>-13250</v>
      </c>
      <c r="H33" s="20">
        <v>-22500</v>
      </c>
      <c r="I33" s="20">
        <v>-41500</v>
      </c>
      <c r="J33" s="20">
        <v>-77250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-77250</v>
      </c>
      <c r="X33" s="20">
        <v>-3018531</v>
      </c>
      <c r="Y33" s="20">
        <v>2941281</v>
      </c>
      <c r="Z33" s="21">
        <v>-97.44080812819216</v>
      </c>
      <c r="AA33" s="22">
        <v>-12074112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9442084</v>
      </c>
      <c r="D37" s="29">
        <f t="shared" ref="D37:Y37" si="3">SUM(D29:D36)</f>
        <v>0</v>
      </c>
      <c r="E37" s="30">
        <f t="shared" si="3"/>
        <v>-7645529</v>
      </c>
      <c r="F37" s="31">
        <f t="shared" si="3"/>
        <v>-7645529</v>
      </c>
      <c r="G37" s="31">
        <f t="shared" si="3"/>
        <v>1387510</v>
      </c>
      <c r="H37" s="31">
        <f t="shared" si="3"/>
        <v>110772</v>
      </c>
      <c r="I37" s="31">
        <f t="shared" si="3"/>
        <v>1097794</v>
      </c>
      <c r="J37" s="31">
        <f t="shared" si="3"/>
        <v>2596076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2596076</v>
      </c>
      <c r="X37" s="31">
        <f t="shared" si="3"/>
        <v>-1911381</v>
      </c>
      <c r="Y37" s="31">
        <f t="shared" si="3"/>
        <v>4507457</v>
      </c>
      <c r="Z37" s="32">
        <f>+IF(X37&lt;&gt;0,+(Y37/X37)*100,0)</f>
        <v>-235.82200513660018</v>
      </c>
      <c r="AA37" s="33">
        <f>SUM(AA29:AA36)</f>
        <v>-7645529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9442084</v>
      </c>
      <c r="D44" s="29">
        <f>+D37+D43</f>
        <v>0</v>
      </c>
      <c r="E44" s="30">
        <f t="shared" si="5"/>
        <v>-7645529</v>
      </c>
      <c r="F44" s="31">
        <f t="shared" si="5"/>
        <v>-7645529</v>
      </c>
      <c r="G44" s="31">
        <f t="shared" si="5"/>
        <v>1387510</v>
      </c>
      <c r="H44" s="31">
        <f t="shared" si="5"/>
        <v>110772</v>
      </c>
      <c r="I44" s="31">
        <f t="shared" si="5"/>
        <v>1097794</v>
      </c>
      <c r="J44" s="31">
        <f t="shared" si="5"/>
        <v>2596076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2596076</v>
      </c>
      <c r="X44" s="31">
        <f t="shared" si="5"/>
        <v>-1911381</v>
      </c>
      <c r="Y44" s="31">
        <f t="shared" si="5"/>
        <v>4507457</v>
      </c>
      <c r="Z44" s="32">
        <f>+IF(X44&lt;&gt;0,+(Y44/X44)*100,0)</f>
        <v>-235.82200513660018</v>
      </c>
      <c r="AA44" s="33">
        <f>+AA37+AA43</f>
        <v>-7645529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-218515163</v>
      </c>
      <c r="D45" s="42">
        <f t="shared" si="6"/>
        <v>0</v>
      </c>
      <c r="E45" s="43">
        <f t="shared" si="6"/>
        <v>-72928574</v>
      </c>
      <c r="F45" s="44">
        <f t="shared" si="6"/>
        <v>-72928574</v>
      </c>
      <c r="G45" s="44">
        <f t="shared" si="6"/>
        <v>-61816303</v>
      </c>
      <c r="H45" s="44">
        <f t="shared" si="6"/>
        <v>-1356288</v>
      </c>
      <c r="I45" s="44">
        <f t="shared" si="6"/>
        <v>-61571011</v>
      </c>
      <c r="J45" s="44">
        <f t="shared" si="6"/>
        <v>-124743602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-124743602</v>
      </c>
      <c r="X45" s="44">
        <f t="shared" si="6"/>
        <v>-18411704</v>
      </c>
      <c r="Y45" s="44">
        <f t="shared" si="6"/>
        <v>-106331898</v>
      </c>
      <c r="Z45" s="45">
        <f>+IF(X45&lt;&gt;0,+(Y45/X45)*100,0)</f>
        <v>577.52339490141708</v>
      </c>
      <c r="AA45" s="46">
        <f>+AA26-AA44</f>
        <v>-72928574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30571841</v>
      </c>
      <c r="D6" s="18"/>
      <c r="E6" s="19">
        <v>18326686</v>
      </c>
      <c r="F6" s="20">
        <v>18326686</v>
      </c>
      <c r="G6" s="20">
        <v>7631651</v>
      </c>
      <c r="H6" s="20">
        <v>-636422</v>
      </c>
      <c r="I6" s="20">
        <v>-66740</v>
      </c>
      <c r="J6" s="20">
        <v>6928489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6928489</v>
      </c>
      <c r="X6" s="20">
        <v>4581672</v>
      </c>
      <c r="Y6" s="20">
        <v>2346817</v>
      </c>
      <c r="Z6" s="21">
        <v>51.221846522404924</v>
      </c>
      <c r="AA6" s="22">
        <v>18326686</v>
      </c>
    </row>
    <row r="7" spans="1:27" x14ac:dyDescent="0.25">
      <c r="A7" s="23" t="s">
        <v>35</v>
      </c>
      <c r="B7" s="17" t="s">
        <v>32</v>
      </c>
      <c r="C7" s="18">
        <v>4267170</v>
      </c>
      <c r="D7" s="18"/>
      <c r="E7" s="19">
        <v>885540</v>
      </c>
      <c r="F7" s="20">
        <v>885540</v>
      </c>
      <c r="G7" s="20">
        <v>406642</v>
      </c>
      <c r="H7" s="20">
        <v>333667</v>
      </c>
      <c r="I7" s="20">
        <v>338261</v>
      </c>
      <c r="J7" s="20">
        <v>1078570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1078570</v>
      </c>
      <c r="X7" s="20">
        <v>221385</v>
      </c>
      <c r="Y7" s="20">
        <v>857185</v>
      </c>
      <c r="Z7" s="21">
        <v>387.19199584434358</v>
      </c>
      <c r="AA7" s="22">
        <v>885540</v>
      </c>
    </row>
    <row r="8" spans="1:27" x14ac:dyDescent="0.25">
      <c r="A8" s="23" t="s">
        <v>36</v>
      </c>
      <c r="B8" s="17" t="s">
        <v>32</v>
      </c>
      <c r="C8" s="18">
        <v>-64589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-1694606</v>
      </c>
      <c r="F11" s="20">
        <v>-1694606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-423651</v>
      </c>
      <c r="Y11" s="24">
        <v>423651</v>
      </c>
      <c r="Z11" s="25">
        <v>-100</v>
      </c>
      <c r="AA11" s="26">
        <v>-1694606</v>
      </c>
    </row>
    <row r="12" spans="1:27" x14ac:dyDescent="0.25">
      <c r="A12" s="23" t="s">
        <v>40</v>
      </c>
      <c r="B12" s="17" t="s">
        <v>32</v>
      </c>
      <c r="C12" s="18"/>
      <c r="D12" s="18"/>
      <c r="E12" s="19">
        <v>1694606</v>
      </c>
      <c r="F12" s="20">
        <v>1694606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423651</v>
      </c>
      <c r="Y12" s="20">
        <v>-423651</v>
      </c>
      <c r="Z12" s="21">
        <v>-100</v>
      </c>
      <c r="AA12" s="22">
        <v>1694606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34774422</v>
      </c>
      <c r="D13" s="29">
        <f>SUM(D6:D12)</f>
        <v>0</v>
      </c>
      <c r="E13" s="30">
        <f t="shared" si="0"/>
        <v>19212226</v>
      </c>
      <c r="F13" s="31">
        <f t="shared" si="0"/>
        <v>19212226</v>
      </c>
      <c r="G13" s="31">
        <f t="shared" si="0"/>
        <v>8038293</v>
      </c>
      <c r="H13" s="31">
        <f t="shared" si="0"/>
        <v>-302755</v>
      </c>
      <c r="I13" s="31">
        <f t="shared" si="0"/>
        <v>271521</v>
      </c>
      <c r="J13" s="31">
        <f t="shared" si="0"/>
        <v>8007059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8007059</v>
      </c>
      <c r="X13" s="31">
        <f t="shared" si="0"/>
        <v>4803057</v>
      </c>
      <c r="Y13" s="31">
        <f t="shared" si="0"/>
        <v>3204002</v>
      </c>
      <c r="Z13" s="32">
        <f>+IF(X13&lt;&gt;0,+(Y13/X13)*100,0)</f>
        <v>66.707557291116885</v>
      </c>
      <c r="AA13" s="33">
        <f>SUM(AA6:AA12)</f>
        <v>19212226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10876047</v>
      </c>
      <c r="D17" s="18"/>
      <c r="E17" s="19">
        <v>2239130</v>
      </c>
      <c r="F17" s="20">
        <v>2239130</v>
      </c>
      <c r="G17" s="24">
        <v>2021535</v>
      </c>
      <c r="H17" s="24">
        <v>7660936</v>
      </c>
      <c r="I17" s="24"/>
      <c r="J17" s="20">
        <v>9682471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9682471</v>
      </c>
      <c r="X17" s="20">
        <v>559785</v>
      </c>
      <c r="Y17" s="24">
        <v>9122686</v>
      </c>
      <c r="Z17" s="25">
        <v>1629.6767508954331</v>
      </c>
      <c r="AA17" s="26">
        <v>2239130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10876047</v>
      </c>
      <c r="D25" s="29">
        <f t="shared" ref="D25:Y25" si="1">SUM(D15:D24)</f>
        <v>0</v>
      </c>
      <c r="E25" s="35">
        <f t="shared" si="1"/>
        <v>2239130</v>
      </c>
      <c r="F25" s="36">
        <f t="shared" si="1"/>
        <v>2239130</v>
      </c>
      <c r="G25" s="36">
        <f t="shared" si="1"/>
        <v>2021535</v>
      </c>
      <c r="H25" s="36">
        <f t="shared" si="1"/>
        <v>7660936</v>
      </c>
      <c r="I25" s="36">
        <f t="shared" si="1"/>
        <v>0</v>
      </c>
      <c r="J25" s="36">
        <f t="shared" si="1"/>
        <v>9682471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9682471</v>
      </c>
      <c r="X25" s="36">
        <f t="shared" si="1"/>
        <v>559785</v>
      </c>
      <c r="Y25" s="36">
        <f t="shared" si="1"/>
        <v>9122686</v>
      </c>
      <c r="Z25" s="37">
        <f>+IF(X25&lt;&gt;0,+(Y25/X25)*100,0)</f>
        <v>1629.6767508954331</v>
      </c>
      <c r="AA25" s="38">
        <f>SUM(AA15:AA24)</f>
        <v>2239130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45650469</v>
      </c>
      <c r="D26" s="29">
        <f>+D13+D25</f>
        <v>0</v>
      </c>
      <c r="E26" s="30">
        <f t="shared" si="2"/>
        <v>21451356</v>
      </c>
      <c r="F26" s="31">
        <f t="shared" si="2"/>
        <v>21451356</v>
      </c>
      <c r="G26" s="31">
        <f t="shared" si="2"/>
        <v>10059828</v>
      </c>
      <c r="H26" s="31">
        <f t="shared" si="2"/>
        <v>7358181</v>
      </c>
      <c r="I26" s="31">
        <f t="shared" si="2"/>
        <v>271521</v>
      </c>
      <c r="J26" s="31">
        <f t="shared" si="2"/>
        <v>17689530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17689530</v>
      </c>
      <c r="X26" s="31">
        <f t="shared" si="2"/>
        <v>5362842</v>
      </c>
      <c r="Y26" s="31">
        <f t="shared" si="2"/>
        <v>12326688</v>
      </c>
      <c r="Z26" s="32">
        <f>+IF(X26&lt;&gt;0,+(Y26/X26)*100,0)</f>
        <v>229.85364849458554</v>
      </c>
      <c r="AA26" s="33">
        <f>+AA13+AA25</f>
        <v>21451356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20120651</v>
      </c>
      <c r="D32" s="18"/>
      <c r="E32" s="19"/>
      <c r="F32" s="20"/>
      <c r="G32" s="20">
        <v>2098694</v>
      </c>
      <c r="H32" s="20">
        <v>751846</v>
      </c>
      <c r="I32" s="20">
        <v>1465990</v>
      </c>
      <c r="J32" s="20">
        <v>4316530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4316530</v>
      </c>
      <c r="X32" s="20"/>
      <c r="Y32" s="20">
        <v>4316530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550984</v>
      </c>
      <c r="D35" s="18"/>
      <c r="E35" s="19"/>
      <c r="F35" s="20"/>
      <c r="G35" s="20">
        <v>47925</v>
      </c>
      <c r="H35" s="20">
        <v>6468412</v>
      </c>
      <c r="I35" s="20">
        <v>44026</v>
      </c>
      <c r="J35" s="20">
        <v>6560363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6560363</v>
      </c>
      <c r="X35" s="20"/>
      <c r="Y35" s="20">
        <v>6560363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20671635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2146619</v>
      </c>
      <c r="H37" s="31">
        <f t="shared" si="3"/>
        <v>7220258</v>
      </c>
      <c r="I37" s="31">
        <f t="shared" si="3"/>
        <v>1510016</v>
      </c>
      <c r="J37" s="31">
        <f t="shared" si="3"/>
        <v>10876893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10876893</v>
      </c>
      <c r="X37" s="31">
        <f t="shared" si="3"/>
        <v>0</v>
      </c>
      <c r="Y37" s="31">
        <f t="shared" si="3"/>
        <v>10876893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20671635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2146619</v>
      </c>
      <c r="H44" s="31">
        <f t="shared" si="5"/>
        <v>7220258</v>
      </c>
      <c r="I44" s="31">
        <f t="shared" si="5"/>
        <v>1510016</v>
      </c>
      <c r="J44" s="31">
        <f t="shared" si="5"/>
        <v>10876893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10876893</v>
      </c>
      <c r="X44" s="31">
        <f t="shared" si="5"/>
        <v>0</v>
      </c>
      <c r="Y44" s="31">
        <f t="shared" si="5"/>
        <v>10876893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24978834</v>
      </c>
      <c r="D45" s="42">
        <f t="shared" si="6"/>
        <v>0</v>
      </c>
      <c r="E45" s="43">
        <f t="shared" si="6"/>
        <v>21451356</v>
      </c>
      <c r="F45" s="44">
        <f t="shared" si="6"/>
        <v>21451356</v>
      </c>
      <c r="G45" s="44">
        <f t="shared" si="6"/>
        <v>7913209</v>
      </c>
      <c r="H45" s="44">
        <f t="shared" si="6"/>
        <v>137923</v>
      </c>
      <c r="I45" s="44">
        <f t="shared" si="6"/>
        <v>-1238495</v>
      </c>
      <c r="J45" s="44">
        <f t="shared" si="6"/>
        <v>6812637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6812637</v>
      </c>
      <c r="X45" s="44">
        <f t="shared" si="6"/>
        <v>5362842</v>
      </c>
      <c r="Y45" s="44">
        <f t="shared" si="6"/>
        <v>1449795</v>
      </c>
      <c r="Z45" s="45">
        <f>+IF(X45&lt;&gt;0,+(Y45/X45)*100,0)</f>
        <v>27.034080064264433</v>
      </c>
      <c r="AA45" s="46">
        <f>+AA26-AA44</f>
        <v>21451356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31622692</v>
      </c>
      <c r="D6" s="18"/>
      <c r="E6" s="19">
        <v>-6951045</v>
      </c>
      <c r="F6" s="20">
        <v>-6951045</v>
      </c>
      <c r="G6" s="20">
        <v>2268057</v>
      </c>
      <c r="H6" s="20">
        <v>3193643</v>
      </c>
      <c r="I6" s="20">
        <v>1629672</v>
      </c>
      <c r="J6" s="20">
        <v>7091372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7091372</v>
      </c>
      <c r="X6" s="20">
        <v>-1737756</v>
      </c>
      <c r="Y6" s="20">
        <v>8829128</v>
      </c>
      <c r="Z6" s="21">
        <v>-508.07639277320868</v>
      </c>
      <c r="AA6" s="22">
        <v>-6951045</v>
      </c>
    </row>
    <row r="7" spans="1:27" x14ac:dyDescent="0.25">
      <c r="A7" s="23" t="s">
        <v>35</v>
      </c>
      <c r="B7" s="17" t="s">
        <v>32</v>
      </c>
      <c r="C7" s="18">
        <v>-47464839</v>
      </c>
      <c r="D7" s="18"/>
      <c r="E7" s="19"/>
      <c r="F7" s="20"/>
      <c r="G7" s="20">
        <v>-3304305</v>
      </c>
      <c r="H7" s="20">
        <v>-4165456</v>
      </c>
      <c r="I7" s="20">
        <v>-3550782</v>
      </c>
      <c r="J7" s="20">
        <v>-11020543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-11020543</v>
      </c>
      <c r="X7" s="20"/>
      <c r="Y7" s="20">
        <v>-11020543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-2136</v>
      </c>
      <c r="D8" s="18"/>
      <c r="E8" s="19"/>
      <c r="F8" s="20"/>
      <c r="G8" s="20">
        <v>-812</v>
      </c>
      <c r="H8" s="20"/>
      <c r="I8" s="20"/>
      <c r="J8" s="20">
        <v>-812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-812</v>
      </c>
      <c r="X8" s="20"/>
      <c r="Y8" s="20">
        <v>-812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-8430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-15852713</v>
      </c>
      <c r="D13" s="29">
        <f>SUM(D6:D12)</f>
        <v>0</v>
      </c>
      <c r="E13" s="30">
        <f t="shared" si="0"/>
        <v>-6951045</v>
      </c>
      <c r="F13" s="31">
        <f t="shared" si="0"/>
        <v>-6951045</v>
      </c>
      <c r="G13" s="31">
        <f t="shared" si="0"/>
        <v>-1037060</v>
      </c>
      <c r="H13" s="31">
        <f t="shared" si="0"/>
        <v>-971813</v>
      </c>
      <c r="I13" s="31">
        <f t="shared" si="0"/>
        <v>-1921110</v>
      </c>
      <c r="J13" s="31">
        <f t="shared" si="0"/>
        <v>-3929983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-3929983</v>
      </c>
      <c r="X13" s="31">
        <f t="shared" si="0"/>
        <v>-1737756</v>
      </c>
      <c r="Y13" s="31">
        <f t="shared" si="0"/>
        <v>-2192227</v>
      </c>
      <c r="Z13" s="32">
        <f>+IF(X13&lt;&gt;0,+(Y13/X13)*100,0)</f>
        <v>126.15275101913042</v>
      </c>
      <c r="AA13" s="33">
        <f>SUM(AA6:AA12)</f>
        <v>-6951045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3000000</v>
      </c>
      <c r="F17" s="20">
        <v>3000000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749997</v>
      </c>
      <c r="Y17" s="24">
        <v>-749997</v>
      </c>
      <c r="Z17" s="25">
        <v>-100</v>
      </c>
      <c r="AA17" s="26">
        <v>3000000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3000000</v>
      </c>
      <c r="F25" s="36">
        <f t="shared" si="1"/>
        <v>3000000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749997</v>
      </c>
      <c r="Y25" s="36">
        <f t="shared" si="1"/>
        <v>-749997</v>
      </c>
      <c r="Z25" s="37">
        <f>+IF(X25&lt;&gt;0,+(Y25/X25)*100,0)</f>
        <v>-100</v>
      </c>
      <c r="AA25" s="38">
        <f>SUM(AA15:AA24)</f>
        <v>3000000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-15852713</v>
      </c>
      <c r="D26" s="29">
        <f>+D13+D25</f>
        <v>0</v>
      </c>
      <c r="E26" s="30">
        <f t="shared" si="2"/>
        <v>-3951045</v>
      </c>
      <c r="F26" s="31">
        <f t="shared" si="2"/>
        <v>-3951045</v>
      </c>
      <c r="G26" s="31">
        <f t="shared" si="2"/>
        <v>-1037060</v>
      </c>
      <c r="H26" s="31">
        <f t="shared" si="2"/>
        <v>-971813</v>
      </c>
      <c r="I26" s="31">
        <f t="shared" si="2"/>
        <v>-1921110</v>
      </c>
      <c r="J26" s="31">
        <f t="shared" si="2"/>
        <v>-3929983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-3929983</v>
      </c>
      <c r="X26" s="31">
        <f t="shared" si="2"/>
        <v>-987759</v>
      </c>
      <c r="Y26" s="31">
        <f t="shared" si="2"/>
        <v>-2942224</v>
      </c>
      <c r="Z26" s="32">
        <f>+IF(X26&lt;&gt;0,+(Y26/X26)*100,0)</f>
        <v>297.86860965073464</v>
      </c>
      <c r="AA26" s="33">
        <f>+AA13+AA25</f>
        <v>-3951045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68309348</v>
      </c>
      <c r="D32" s="18"/>
      <c r="E32" s="19"/>
      <c r="F32" s="20"/>
      <c r="G32" s="20">
        <v>4808594</v>
      </c>
      <c r="H32" s="20">
        <v>5365621</v>
      </c>
      <c r="I32" s="20">
        <v>5057377</v>
      </c>
      <c r="J32" s="20">
        <v>15231592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15231592</v>
      </c>
      <c r="X32" s="20"/>
      <c r="Y32" s="20">
        <v>15231592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-138879</v>
      </c>
      <c r="D35" s="18"/>
      <c r="E35" s="19"/>
      <c r="F35" s="20"/>
      <c r="G35" s="20">
        <v>-396443</v>
      </c>
      <c r="H35" s="20">
        <v>-509220</v>
      </c>
      <c r="I35" s="20">
        <v>-419831</v>
      </c>
      <c r="J35" s="20">
        <v>-1325494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-1325494</v>
      </c>
      <c r="X35" s="20"/>
      <c r="Y35" s="20">
        <v>-1325494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68170469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4412151</v>
      </c>
      <c r="H37" s="31">
        <f t="shared" si="3"/>
        <v>4856401</v>
      </c>
      <c r="I37" s="31">
        <f t="shared" si="3"/>
        <v>4637546</v>
      </c>
      <c r="J37" s="31">
        <f t="shared" si="3"/>
        <v>13906098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13906098</v>
      </c>
      <c r="X37" s="31">
        <f t="shared" si="3"/>
        <v>0</v>
      </c>
      <c r="Y37" s="31">
        <f t="shared" si="3"/>
        <v>13906098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68170469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4412151</v>
      </c>
      <c r="H44" s="31">
        <f t="shared" si="5"/>
        <v>4856401</v>
      </c>
      <c r="I44" s="31">
        <f t="shared" si="5"/>
        <v>4637546</v>
      </c>
      <c r="J44" s="31">
        <f t="shared" si="5"/>
        <v>13906098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13906098</v>
      </c>
      <c r="X44" s="31">
        <f t="shared" si="5"/>
        <v>0</v>
      </c>
      <c r="Y44" s="31">
        <f t="shared" si="5"/>
        <v>13906098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-84023182</v>
      </c>
      <c r="D45" s="42">
        <f t="shared" si="6"/>
        <v>0</v>
      </c>
      <c r="E45" s="43">
        <f t="shared" si="6"/>
        <v>-3951045</v>
      </c>
      <c r="F45" s="44">
        <f t="shared" si="6"/>
        <v>-3951045</v>
      </c>
      <c r="G45" s="44">
        <f t="shared" si="6"/>
        <v>-5449211</v>
      </c>
      <c r="H45" s="44">
        <f t="shared" si="6"/>
        <v>-5828214</v>
      </c>
      <c r="I45" s="44">
        <f t="shared" si="6"/>
        <v>-6558656</v>
      </c>
      <c r="J45" s="44">
        <f t="shared" si="6"/>
        <v>-17836081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-17836081</v>
      </c>
      <c r="X45" s="44">
        <f t="shared" si="6"/>
        <v>-987759</v>
      </c>
      <c r="Y45" s="44">
        <f t="shared" si="6"/>
        <v>-16848322</v>
      </c>
      <c r="Z45" s="45">
        <f>+IF(X45&lt;&gt;0,+(Y45/X45)*100,0)</f>
        <v>1705.7118183686505</v>
      </c>
      <c r="AA45" s="46">
        <f>+AA26-AA44</f>
        <v>-3951045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-27609668</v>
      </c>
      <c r="D6" s="18"/>
      <c r="E6" s="19">
        <v>-14227426</v>
      </c>
      <c r="F6" s="20">
        <v>-14227426</v>
      </c>
      <c r="G6" s="20">
        <v>-26303851</v>
      </c>
      <c r="H6" s="20">
        <v>-303324</v>
      </c>
      <c r="I6" s="20">
        <v>-597491</v>
      </c>
      <c r="J6" s="20">
        <v>-27204666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-27204666</v>
      </c>
      <c r="X6" s="20">
        <v>-3556860</v>
      </c>
      <c r="Y6" s="20">
        <v>-23647806</v>
      </c>
      <c r="Z6" s="21">
        <v>664.85062667633815</v>
      </c>
      <c r="AA6" s="22">
        <v>-14227426</v>
      </c>
    </row>
    <row r="7" spans="1:27" x14ac:dyDescent="0.25">
      <c r="A7" s="23" t="s">
        <v>35</v>
      </c>
      <c r="B7" s="17" t="s">
        <v>32</v>
      </c>
      <c r="C7" s="18">
        <v>31718168</v>
      </c>
      <c r="D7" s="18"/>
      <c r="E7" s="19">
        <v>4657730</v>
      </c>
      <c r="F7" s="20">
        <v>4657730</v>
      </c>
      <c r="G7" s="20">
        <v>32179070</v>
      </c>
      <c r="H7" s="20">
        <v>434625</v>
      </c>
      <c r="I7" s="20">
        <v>435404</v>
      </c>
      <c r="J7" s="20">
        <v>33049099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33049099</v>
      </c>
      <c r="X7" s="20">
        <v>1164432</v>
      </c>
      <c r="Y7" s="20">
        <v>31884667</v>
      </c>
      <c r="Z7" s="21">
        <v>2738.2163149071821</v>
      </c>
      <c r="AA7" s="22">
        <v>4657730</v>
      </c>
    </row>
    <row r="8" spans="1:27" x14ac:dyDescent="0.25">
      <c r="A8" s="23" t="s">
        <v>36</v>
      </c>
      <c r="B8" s="17" t="s">
        <v>32</v>
      </c>
      <c r="C8" s="18">
        <v>-1696172</v>
      </c>
      <c r="D8" s="18"/>
      <c r="E8" s="19"/>
      <c r="F8" s="20"/>
      <c r="G8" s="20">
        <v>-1696172</v>
      </c>
      <c r="H8" s="20"/>
      <c r="I8" s="20"/>
      <c r="J8" s="20">
        <v>-1696172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-1696172</v>
      </c>
      <c r="X8" s="20"/>
      <c r="Y8" s="20">
        <v>-1696172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-507913</v>
      </c>
      <c r="D10" s="18"/>
      <c r="E10" s="19"/>
      <c r="F10" s="20"/>
      <c r="G10" s="20">
        <v>-507913</v>
      </c>
      <c r="H10" s="20"/>
      <c r="I10" s="20"/>
      <c r="J10" s="20">
        <v>-507913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-507913</v>
      </c>
      <c r="X10" s="20"/>
      <c r="Y10" s="20">
        <v>-507913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2447843</v>
      </c>
      <c r="D11" s="18"/>
      <c r="E11" s="19"/>
      <c r="F11" s="20"/>
      <c r="G11" s="24">
        <v>2448593</v>
      </c>
      <c r="H11" s="24">
        <v>-752</v>
      </c>
      <c r="I11" s="24"/>
      <c r="J11" s="20">
        <v>2447841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2447841</v>
      </c>
      <c r="X11" s="20"/>
      <c r="Y11" s="24">
        <v>2447841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-2762</v>
      </c>
      <c r="D12" s="18"/>
      <c r="E12" s="19"/>
      <c r="F12" s="20"/>
      <c r="G12" s="20">
        <v>-2762</v>
      </c>
      <c r="H12" s="20"/>
      <c r="I12" s="20"/>
      <c r="J12" s="20">
        <v>-2762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-2762</v>
      </c>
      <c r="X12" s="20"/>
      <c r="Y12" s="20">
        <v>-2762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4349496</v>
      </c>
      <c r="D13" s="29">
        <f>SUM(D6:D12)</f>
        <v>0</v>
      </c>
      <c r="E13" s="30">
        <f t="shared" si="0"/>
        <v>-9569696</v>
      </c>
      <c r="F13" s="31">
        <f t="shared" si="0"/>
        <v>-9569696</v>
      </c>
      <c r="G13" s="31">
        <f t="shared" si="0"/>
        <v>6116965</v>
      </c>
      <c r="H13" s="31">
        <f t="shared" si="0"/>
        <v>130549</v>
      </c>
      <c r="I13" s="31">
        <f t="shared" si="0"/>
        <v>-162087</v>
      </c>
      <c r="J13" s="31">
        <f t="shared" si="0"/>
        <v>6085427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6085427</v>
      </c>
      <c r="X13" s="31">
        <f t="shared" si="0"/>
        <v>-2392428</v>
      </c>
      <c r="Y13" s="31">
        <f t="shared" si="0"/>
        <v>8477855</v>
      </c>
      <c r="Z13" s="32">
        <f>+IF(X13&lt;&gt;0,+(Y13/X13)*100,0)</f>
        <v>-354.36197034978687</v>
      </c>
      <c r="AA13" s="33">
        <f>SUM(AA6:AA12)</f>
        <v>-9569696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-50813572</v>
      </c>
      <c r="D17" s="18"/>
      <c r="E17" s="19">
        <v>2850000</v>
      </c>
      <c r="F17" s="20">
        <v>2850000</v>
      </c>
      <c r="G17" s="24">
        <v>-43196720</v>
      </c>
      <c r="H17" s="24">
        <v>-9870229</v>
      </c>
      <c r="I17" s="24">
        <v>83284</v>
      </c>
      <c r="J17" s="20">
        <v>-52983665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-52983665</v>
      </c>
      <c r="X17" s="20">
        <v>712506</v>
      </c>
      <c r="Y17" s="24">
        <v>-53696171</v>
      </c>
      <c r="Z17" s="25">
        <v>-7536.2412386702717</v>
      </c>
      <c r="AA17" s="26">
        <v>2850000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-195537</v>
      </c>
      <c r="D21" s="18"/>
      <c r="E21" s="19"/>
      <c r="F21" s="20"/>
      <c r="G21" s="20">
        <v>-82074</v>
      </c>
      <c r="H21" s="20">
        <v>-113463</v>
      </c>
      <c r="I21" s="20"/>
      <c r="J21" s="20">
        <v>-195537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-195537</v>
      </c>
      <c r="X21" s="20"/>
      <c r="Y21" s="20">
        <v>-195537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-51009109</v>
      </c>
      <c r="D25" s="29">
        <f t="shared" ref="D25:Y25" si="1">SUM(D15:D24)</f>
        <v>0</v>
      </c>
      <c r="E25" s="35">
        <f t="shared" si="1"/>
        <v>2850000</v>
      </c>
      <c r="F25" s="36">
        <f t="shared" si="1"/>
        <v>2850000</v>
      </c>
      <c r="G25" s="36">
        <f t="shared" si="1"/>
        <v>-43278794</v>
      </c>
      <c r="H25" s="36">
        <f t="shared" si="1"/>
        <v>-9983692</v>
      </c>
      <c r="I25" s="36">
        <f t="shared" si="1"/>
        <v>83284</v>
      </c>
      <c r="J25" s="36">
        <f t="shared" si="1"/>
        <v>-53179202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-53179202</v>
      </c>
      <c r="X25" s="36">
        <f t="shared" si="1"/>
        <v>712506</v>
      </c>
      <c r="Y25" s="36">
        <f t="shared" si="1"/>
        <v>-53891708</v>
      </c>
      <c r="Z25" s="37">
        <f>+IF(X25&lt;&gt;0,+(Y25/X25)*100,0)</f>
        <v>-7563.6847970403051</v>
      </c>
      <c r="AA25" s="38">
        <f>SUM(AA15:AA24)</f>
        <v>2850000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-46659613</v>
      </c>
      <c r="D26" s="29">
        <f>+D13+D25</f>
        <v>0</v>
      </c>
      <c r="E26" s="30">
        <f t="shared" si="2"/>
        <v>-6719696</v>
      </c>
      <c r="F26" s="31">
        <f t="shared" si="2"/>
        <v>-6719696</v>
      </c>
      <c r="G26" s="31">
        <f t="shared" si="2"/>
        <v>-37161829</v>
      </c>
      <c r="H26" s="31">
        <f t="shared" si="2"/>
        <v>-9853143</v>
      </c>
      <c r="I26" s="31">
        <f t="shared" si="2"/>
        <v>-78803</v>
      </c>
      <c r="J26" s="31">
        <f t="shared" si="2"/>
        <v>-47093775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-47093775</v>
      </c>
      <c r="X26" s="31">
        <f t="shared" si="2"/>
        <v>-1679922</v>
      </c>
      <c r="Y26" s="31">
        <f t="shared" si="2"/>
        <v>-45413853</v>
      </c>
      <c r="Z26" s="32">
        <f>+IF(X26&lt;&gt;0,+(Y26/X26)*100,0)</f>
        <v>2703.3310475129201</v>
      </c>
      <c r="AA26" s="33">
        <f>+AA13+AA25</f>
        <v>-6719696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-7884</v>
      </c>
      <c r="D31" s="18"/>
      <c r="E31" s="19"/>
      <c r="F31" s="20"/>
      <c r="G31" s="20">
        <v>-7884</v>
      </c>
      <c r="H31" s="20">
        <v>-833</v>
      </c>
      <c r="I31" s="20"/>
      <c r="J31" s="20">
        <v>-8717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-8717</v>
      </c>
      <c r="X31" s="20"/>
      <c r="Y31" s="20">
        <v>-8717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-2067467</v>
      </c>
      <c r="D32" s="18"/>
      <c r="E32" s="19"/>
      <c r="F32" s="20"/>
      <c r="G32" s="20">
        <v>-2102311</v>
      </c>
      <c r="H32" s="20">
        <v>-8460</v>
      </c>
      <c r="I32" s="20"/>
      <c r="J32" s="20">
        <v>-2110771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-2110771</v>
      </c>
      <c r="X32" s="20"/>
      <c r="Y32" s="20">
        <v>-2110771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1780532</v>
      </c>
      <c r="D33" s="18"/>
      <c r="E33" s="19"/>
      <c r="F33" s="20"/>
      <c r="G33" s="20">
        <v>2620066</v>
      </c>
      <c r="H33" s="20">
        <v>224607</v>
      </c>
      <c r="I33" s="20">
        <v>-212855</v>
      </c>
      <c r="J33" s="20">
        <v>2631818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2631818</v>
      </c>
      <c r="X33" s="20"/>
      <c r="Y33" s="20">
        <v>2631818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794652</v>
      </c>
      <c r="D35" s="18"/>
      <c r="E35" s="19">
        <v>2328865</v>
      </c>
      <c r="F35" s="20">
        <v>2328865</v>
      </c>
      <c r="G35" s="20">
        <v>828433</v>
      </c>
      <c r="H35" s="20">
        <v>48837</v>
      </c>
      <c r="I35" s="20">
        <v>36721</v>
      </c>
      <c r="J35" s="20">
        <v>913991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913991</v>
      </c>
      <c r="X35" s="20">
        <v>582216</v>
      </c>
      <c r="Y35" s="20">
        <v>331775</v>
      </c>
      <c r="Z35" s="21">
        <v>56.98486472374514</v>
      </c>
      <c r="AA35" s="22">
        <v>2328865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499833</v>
      </c>
      <c r="D37" s="29">
        <f t="shared" ref="D37:Y37" si="3">SUM(D29:D36)</f>
        <v>0</v>
      </c>
      <c r="E37" s="30">
        <f t="shared" si="3"/>
        <v>2328865</v>
      </c>
      <c r="F37" s="31">
        <f t="shared" si="3"/>
        <v>2328865</v>
      </c>
      <c r="G37" s="31">
        <f t="shared" si="3"/>
        <v>1338304</v>
      </c>
      <c r="H37" s="31">
        <f t="shared" si="3"/>
        <v>264151</v>
      </c>
      <c r="I37" s="31">
        <f t="shared" si="3"/>
        <v>-176134</v>
      </c>
      <c r="J37" s="31">
        <f t="shared" si="3"/>
        <v>1426321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1426321</v>
      </c>
      <c r="X37" s="31">
        <f t="shared" si="3"/>
        <v>582216</v>
      </c>
      <c r="Y37" s="31">
        <f t="shared" si="3"/>
        <v>844105</v>
      </c>
      <c r="Z37" s="32">
        <f>+IF(X37&lt;&gt;0,+(Y37/X37)*100,0)</f>
        <v>144.98141583192492</v>
      </c>
      <c r="AA37" s="33">
        <f>SUM(AA29:AA36)</f>
        <v>2328865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13342899</v>
      </c>
      <c r="D40" s="18"/>
      <c r="E40" s="19"/>
      <c r="F40" s="20"/>
      <c r="G40" s="20">
        <v>13342899</v>
      </c>
      <c r="H40" s="20"/>
      <c r="I40" s="20"/>
      <c r="J40" s="20">
        <v>13342899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13342899</v>
      </c>
      <c r="X40" s="20"/>
      <c r="Y40" s="20">
        <v>13342899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13342899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13342899</v>
      </c>
      <c r="H43" s="36">
        <f t="shared" si="4"/>
        <v>0</v>
      </c>
      <c r="I43" s="36">
        <f t="shared" si="4"/>
        <v>0</v>
      </c>
      <c r="J43" s="36">
        <f t="shared" si="4"/>
        <v>13342899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13342899</v>
      </c>
      <c r="X43" s="36">
        <f t="shared" si="4"/>
        <v>0</v>
      </c>
      <c r="Y43" s="36">
        <f t="shared" si="4"/>
        <v>13342899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13842732</v>
      </c>
      <c r="D44" s="29">
        <f>+D37+D43</f>
        <v>0</v>
      </c>
      <c r="E44" s="30">
        <f t="shared" si="5"/>
        <v>2328865</v>
      </c>
      <c r="F44" s="31">
        <f t="shared" si="5"/>
        <v>2328865</v>
      </c>
      <c r="G44" s="31">
        <f t="shared" si="5"/>
        <v>14681203</v>
      </c>
      <c r="H44" s="31">
        <f t="shared" si="5"/>
        <v>264151</v>
      </c>
      <c r="I44" s="31">
        <f t="shared" si="5"/>
        <v>-176134</v>
      </c>
      <c r="J44" s="31">
        <f t="shared" si="5"/>
        <v>14769220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14769220</v>
      </c>
      <c r="X44" s="31">
        <f t="shared" si="5"/>
        <v>582216</v>
      </c>
      <c r="Y44" s="31">
        <f t="shared" si="5"/>
        <v>14187004</v>
      </c>
      <c r="Z44" s="32">
        <f>+IF(X44&lt;&gt;0,+(Y44/X44)*100,0)</f>
        <v>2436.7252016433763</v>
      </c>
      <c r="AA44" s="33">
        <f>+AA37+AA43</f>
        <v>2328865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-60502345</v>
      </c>
      <c r="D45" s="42">
        <f t="shared" si="6"/>
        <v>0</v>
      </c>
      <c r="E45" s="43">
        <f t="shared" si="6"/>
        <v>-9048561</v>
      </c>
      <c r="F45" s="44">
        <f t="shared" si="6"/>
        <v>-9048561</v>
      </c>
      <c r="G45" s="44">
        <f t="shared" si="6"/>
        <v>-51843032</v>
      </c>
      <c r="H45" s="44">
        <f t="shared" si="6"/>
        <v>-10117294</v>
      </c>
      <c r="I45" s="44">
        <f t="shared" si="6"/>
        <v>97331</v>
      </c>
      <c r="J45" s="44">
        <f t="shared" si="6"/>
        <v>-61862995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-61862995</v>
      </c>
      <c r="X45" s="44">
        <f t="shared" si="6"/>
        <v>-2262138</v>
      </c>
      <c r="Y45" s="44">
        <f t="shared" si="6"/>
        <v>-59600857</v>
      </c>
      <c r="Z45" s="45">
        <f>+IF(X45&lt;&gt;0,+(Y45/X45)*100,0)</f>
        <v>2634.7135762716507</v>
      </c>
      <c r="AA45" s="46">
        <f>+AA26-AA44</f>
        <v>-9048561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-26033726</v>
      </c>
      <c r="D47" s="18"/>
      <c r="E47" s="19">
        <v>-9048561</v>
      </c>
      <c r="F47" s="20">
        <v>-9048561</v>
      </c>
      <c r="G47" s="20">
        <v>-26446351</v>
      </c>
      <c r="H47" s="20">
        <v>-450888</v>
      </c>
      <c r="I47" s="20">
        <v>-1846941</v>
      </c>
      <c r="J47" s="20">
        <v>-28744180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-28744180</v>
      </c>
      <c r="X47" s="20">
        <v>-2262144</v>
      </c>
      <c r="Y47" s="20">
        <v>-26482036</v>
      </c>
      <c r="Z47" s="47">
        <v>1170.6609305154755</v>
      </c>
      <c r="AA47" s="22">
        <v>-9048561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-26033726</v>
      </c>
      <c r="D50" s="50">
        <f t="shared" ref="D50:Y50" si="7">SUM(D47:D49)</f>
        <v>0</v>
      </c>
      <c r="E50" s="51">
        <f t="shared" si="7"/>
        <v>-9048561</v>
      </c>
      <c r="F50" s="52">
        <f t="shared" si="7"/>
        <v>-9048561</v>
      </c>
      <c r="G50" s="52">
        <f t="shared" si="7"/>
        <v>-26446351</v>
      </c>
      <c r="H50" s="52">
        <f t="shared" si="7"/>
        <v>-450888</v>
      </c>
      <c r="I50" s="52">
        <f t="shared" si="7"/>
        <v>-1846941</v>
      </c>
      <c r="J50" s="52">
        <f t="shared" si="7"/>
        <v>-28744180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-28744180</v>
      </c>
      <c r="X50" s="52">
        <f t="shared" si="7"/>
        <v>-2262144</v>
      </c>
      <c r="Y50" s="52">
        <f t="shared" si="7"/>
        <v>-26482036</v>
      </c>
      <c r="Z50" s="53">
        <f>+IF(X50&lt;&gt;0,+(Y50/X50)*100,0)</f>
        <v>1170.6609305154755</v>
      </c>
      <c r="AA50" s="54">
        <f>SUM(AA47:AA49)</f>
        <v>-9048561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-96693701</v>
      </c>
      <c r="D6" s="18"/>
      <c r="E6" s="19">
        <v>-142030160</v>
      </c>
      <c r="F6" s="20">
        <v>-142030160</v>
      </c>
      <c r="G6" s="20">
        <v>-99407734</v>
      </c>
      <c r="H6" s="20">
        <v>3027125</v>
      </c>
      <c r="I6" s="20">
        <v>-2076785</v>
      </c>
      <c r="J6" s="20">
        <v>-98457394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-98457394</v>
      </c>
      <c r="X6" s="20">
        <v>-119751475</v>
      </c>
      <c r="Y6" s="20">
        <v>21294081</v>
      </c>
      <c r="Z6" s="21">
        <v>-17.78189454451396</v>
      </c>
      <c r="AA6" s="22">
        <v>-142030160</v>
      </c>
    </row>
    <row r="7" spans="1:27" x14ac:dyDescent="0.25">
      <c r="A7" s="23" t="s">
        <v>35</v>
      </c>
      <c r="B7" s="17" t="s">
        <v>32</v>
      </c>
      <c r="C7" s="18">
        <v>-4692727</v>
      </c>
      <c r="D7" s="18"/>
      <c r="E7" s="19">
        <v>-3971070</v>
      </c>
      <c r="F7" s="20">
        <v>-3971070</v>
      </c>
      <c r="G7" s="20">
        <v>-3578326</v>
      </c>
      <c r="H7" s="20">
        <v>-1061913</v>
      </c>
      <c r="I7" s="20">
        <v>132365</v>
      </c>
      <c r="J7" s="20">
        <v>-4507874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-4507874</v>
      </c>
      <c r="X7" s="20">
        <v>-4137866</v>
      </c>
      <c r="Y7" s="20">
        <v>-370008</v>
      </c>
      <c r="Z7" s="21">
        <v>8.9420005384417944</v>
      </c>
      <c r="AA7" s="22">
        <v>-3971070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-538430</v>
      </c>
      <c r="D10" s="18"/>
      <c r="E10" s="19">
        <v>-538430</v>
      </c>
      <c r="F10" s="20">
        <v>-538430</v>
      </c>
      <c r="G10" s="20">
        <v>-538430</v>
      </c>
      <c r="H10" s="20"/>
      <c r="I10" s="20"/>
      <c r="J10" s="20">
        <v>-538430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-538430</v>
      </c>
      <c r="X10" s="20">
        <v>-538430</v>
      </c>
      <c r="Y10" s="20"/>
      <c r="Z10" s="21"/>
      <c r="AA10" s="22">
        <v>-538430</v>
      </c>
    </row>
    <row r="11" spans="1:27" x14ac:dyDescent="0.25">
      <c r="A11" s="23" t="s">
        <v>39</v>
      </c>
      <c r="B11" s="17" t="s">
        <v>32</v>
      </c>
      <c r="C11" s="18">
        <v>2273171</v>
      </c>
      <c r="D11" s="18"/>
      <c r="E11" s="19">
        <v>2025933</v>
      </c>
      <c r="F11" s="20">
        <v>2025933</v>
      </c>
      <c r="G11" s="24">
        <v>2391928</v>
      </c>
      <c r="H11" s="24">
        <v>-158883</v>
      </c>
      <c r="I11" s="24">
        <v>56197</v>
      </c>
      <c r="J11" s="20">
        <v>2289242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2289242</v>
      </c>
      <c r="X11" s="20">
        <v>2025933</v>
      </c>
      <c r="Y11" s="24">
        <v>263309</v>
      </c>
      <c r="Z11" s="25">
        <v>12.996925367225865</v>
      </c>
      <c r="AA11" s="26">
        <v>2025933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-99651687</v>
      </c>
      <c r="D13" s="29">
        <f>SUM(D6:D12)</f>
        <v>0</v>
      </c>
      <c r="E13" s="30">
        <f t="shared" si="0"/>
        <v>-144513727</v>
      </c>
      <c r="F13" s="31">
        <f t="shared" si="0"/>
        <v>-144513727</v>
      </c>
      <c r="G13" s="31">
        <f t="shared" si="0"/>
        <v>-101132562</v>
      </c>
      <c r="H13" s="31">
        <f t="shared" si="0"/>
        <v>1806329</v>
      </c>
      <c r="I13" s="31">
        <f t="shared" si="0"/>
        <v>-1888223</v>
      </c>
      <c r="J13" s="31">
        <f t="shared" si="0"/>
        <v>-101214456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-101214456</v>
      </c>
      <c r="X13" s="31">
        <f t="shared" si="0"/>
        <v>-122401838</v>
      </c>
      <c r="Y13" s="31">
        <f t="shared" si="0"/>
        <v>21187382</v>
      </c>
      <c r="Z13" s="32">
        <f>+IF(X13&lt;&gt;0,+(Y13/X13)*100,0)</f>
        <v>-17.309692686150676</v>
      </c>
      <c r="AA13" s="33">
        <f>SUM(AA6:AA12)</f>
        <v>-144513727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-358861574</v>
      </c>
      <c r="D17" s="18"/>
      <c r="E17" s="19">
        <v>-270254393</v>
      </c>
      <c r="F17" s="20">
        <v>-270254393</v>
      </c>
      <c r="G17" s="24">
        <v>-388408476</v>
      </c>
      <c r="H17" s="24">
        <v>20181861</v>
      </c>
      <c r="I17" s="24">
        <v>-4674520</v>
      </c>
      <c r="J17" s="20">
        <v>-372901135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-372901135</v>
      </c>
      <c r="X17" s="20">
        <v>-254294392</v>
      </c>
      <c r="Y17" s="24">
        <v>-118606743</v>
      </c>
      <c r="Z17" s="25">
        <v>46.641509498958989</v>
      </c>
      <c r="AA17" s="26">
        <v>-270254393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-674615</v>
      </c>
      <c r="D21" s="18"/>
      <c r="E21" s="19">
        <v>-674615</v>
      </c>
      <c r="F21" s="20">
        <v>-674615</v>
      </c>
      <c r="G21" s="20">
        <v>-674615</v>
      </c>
      <c r="H21" s="20"/>
      <c r="I21" s="20"/>
      <c r="J21" s="20">
        <v>-674615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-674615</v>
      </c>
      <c r="X21" s="20">
        <v>-674615</v>
      </c>
      <c r="Y21" s="20"/>
      <c r="Z21" s="21"/>
      <c r="AA21" s="22">
        <v>-674615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-359536189</v>
      </c>
      <c r="D25" s="29">
        <f t="shared" ref="D25:Y25" si="1">SUM(D15:D24)</f>
        <v>0</v>
      </c>
      <c r="E25" s="35">
        <f t="shared" si="1"/>
        <v>-270929008</v>
      </c>
      <c r="F25" s="36">
        <f t="shared" si="1"/>
        <v>-270929008</v>
      </c>
      <c r="G25" s="36">
        <f t="shared" si="1"/>
        <v>-389083091</v>
      </c>
      <c r="H25" s="36">
        <f t="shared" si="1"/>
        <v>20181861</v>
      </c>
      <c r="I25" s="36">
        <f t="shared" si="1"/>
        <v>-4674520</v>
      </c>
      <c r="J25" s="36">
        <f t="shared" si="1"/>
        <v>-373575750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-373575750</v>
      </c>
      <c r="X25" s="36">
        <f t="shared" si="1"/>
        <v>-254969007</v>
      </c>
      <c r="Y25" s="36">
        <f t="shared" si="1"/>
        <v>-118606743</v>
      </c>
      <c r="Z25" s="37">
        <f>+IF(X25&lt;&gt;0,+(Y25/X25)*100,0)</f>
        <v>46.51810210015055</v>
      </c>
      <c r="AA25" s="38">
        <f>SUM(AA15:AA24)</f>
        <v>-270929008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-459187876</v>
      </c>
      <c r="D26" s="29">
        <f>+D13+D25</f>
        <v>0</v>
      </c>
      <c r="E26" s="30">
        <f t="shared" si="2"/>
        <v>-415442735</v>
      </c>
      <c r="F26" s="31">
        <f t="shared" si="2"/>
        <v>-415442735</v>
      </c>
      <c r="G26" s="31">
        <f t="shared" si="2"/>
        <v>-490215653</v>
      </c>
      <c r="H26" s="31">
        <f t="shared" si="2"/>
        <v>21988190</v>
      </c>
      <c r="I26" s="31">
        <f t="shared" si="2"/>
        <v>-6562743</v>
      </c>
      <c r="J26" s="31">
        <f t="shared" si="2"/>
        <v>-474790206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-474790206</v>
      </c>
      <c r="X26" s="31">
        <f t="shared" si="2"/>
        <v>-377370845</v>
      </c>
      <c r="Y26" s="31">
        <f t="shared" si="2"/>
        <v>-97419361</v>
      </c>
      <c r="Z26" s="32">
        <f>+IF(X26&lt;&gt;0,+(Y26/X26)*100,0)</f>
        <v>25.815285491914459</v>
      </c>
      <c r="AA26" s="33">
        <f>+AA13+AA25</f>
        <v>-415442735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15345959</v>
      </c>
      <c r="D32" s="18"/>
      <c r="E32" s="19">
        <v>-18039587</v>
      </c>
      <c r="F32" s="20">
        <v>-18039587</v>
      </c>
      <c r="G32" s="20">
        <v>12890942</v>
      </c>
      <c r="H32" s="20">
        <v>1157115</v>
      </c>
      <c r="I32" s="20">
        <v>-729140</v>
      </c>
      <c r="J32" s="20">
        <v>13318917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13318917</v>
      </c>
      <c r="X32" s="20">
        <v>-18039588</v>
      </c>
      <c r="Y32" s="20">
        <v>31358505</v>
      </c>
      <c r="Z32" s="21">
        <v>-173.83160302774098</v>
      </c>
      <c r="AA32" s="22">
        <v>-18039587</v>
      </c>
    </row>
    <row r="33" spans="1:27" x14ac:dyDescent="0.25">
      <c r="A33" s="23" t="s">
        <v>60</v>
      </c>
      <c r="B33" s="17" t="s">
        <v>32</v>
      </c>
      <c r="C33" s="18">
        <v>492600</v>
      </c>
      <c r="D33" s="18"/>
      <c r="E33" s="19">
        <v>1757472</v>
      </c>
      <c r="F33" s="20">
        <v>1757472</v>
      </c>
      <c r="G33" s="20">
        <v>-512161</v>
      </c>
      <c r="H33" s="20">
        <v>2577038</v>
      </c>
      <c r="I33" s="20">
        <v>-1509992</v>
      </c>
      <c r="J33" s="20">
        <v>554885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554885</v>
      </c>
      <c r="X33" s="20">
        <v>1757472</v>
      </c>
      <c r="Y33" s="20">
        <v>-1202587</v>
      </c>
      <c r="Z33" s="21">
        <v>-68.427093006318159</v>
      </c>
      <c r="AA33" s="22">
        <v>1757472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2012115</v>
      </c>
      <c r="D35" s="18"/>
      <c r="E35" s="19">
        <v>1913297</v>
      </c>
      <c r="F35" s="20">
        <v>1913297</v>
      </c>
      <c r="G35" s="20">
        <v>4113133</v>
      </c>
      <c r="H35" s="20">
        <v>-2085152</v>
      </c>
      <c r="I35" s="20">
        <v>11171</v>
      </c>
      <c r="J35" s="20">
        <v>2039152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2039152</v>
      </c>
      <c r="X35" s="20">
        <v>1746506</v>
      </c>
      <c r="Y35" s="20">
        <v>292646</v>
      </c>
      <c r="Z35" s="21">
        <v>16.756083288577308</v>
      </c>
      <c r="AA35" s="22">
        <v>1913297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17850674</v>
      </c>
      <c r="D37" s="29">
        <f t="shared" ref="D37:Y37" si="3">SUM(D29:D36)</f>
        <v>0</v>
      </c>
      <c r="E37" s="30">
        <f t="shared" si="3"/>
        <v>-14368818</v>
      </c>
      <c r="F37" s="31">
        <f t="shared" si="3"/>
        <v>-14368818</v>
      </c>
      <c r="G37" s="31">
        <f t="shared" si="3"/>
        <v>16491914</v>
      </c>
      <c r="H37" s="31">
        <f t="shared" si="3"/>
        <v>1649001</v>
      </c>
      <c r="I37" s="31">
        <f t="shared" si="3"/>
        <v>-2227961</v>
      </c>
      <c r="J37" s="31">
        <f t="shared" si="3"/>
        <v>15912954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15912954</v>
      </c>
      <c r="X37" s="31">
        <f t="shared" si="3"/>
        <v>-14535610</v>
      </c>
      <c r="Y37" s="31">
        <f t="shared" si="3"/>
        <v>30448564</v>
      </c>
      <c r="Z37" s="32">
        <f>+IF(X37&lt;&gt;0,+(Y37/X37)*100,0)</f>
        <v>-209.47565324055887</v>
      </c>
      <c r="AA37" s="33">
        <f>SUM(AA29:AA36)</f>
        <v>-14368818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16350283</v>
      </c>
      <c r="D40" s="18"/>
      <c r="E40" s="19">
        <v>15978047</v>
      </c>
      <c r="F40" s="20">
        <v>15978047</v>
      </c>
      <c r="G40" s="20">
        <v>16350283</v>
      </c>
      <c r="H40" s="20"/>
      <c r="I40" s="20"/>
      <c r="J40" s="20">
        <v>16350283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16350283</v>
      </c>
      <c r="X40" s="20">
        <v>15978047</v>
      </c>
      <c r="Y40" s="20">
        <v>372236</v>
      </c>
      <c r="Z40" s="21">
        <v>2.3296714548405073</v>
      </c>
      <c r="AA40" s="22">
        <v>15978047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16350283</v>
      </c>
      <c r="D43" s="29">
        <f t="shared" ref="D43:Y43" si="4">SUM(D39:D42)</f>
        <v>0</v>
      </c>
      <c r="E43" s="35">
        <f t="shared" si="4"/>
        <v>15978047</v>
      </c>
      <c r="F43" s="36">
        <f t="shared" si="4"/>
        <v>15978047</v>
      </c>
      <c r="G43" s="36">
        <f t="shared" si="4"/>
        <v>16350283</v>
      </c>
      <c r="H43" s="36">
        <f t="shared" si="4"/>
        <v>0</v>
      </c>
      <c r="I43" s="36">
        <f t="shared" si="4"/>
        <v>0</v>
      </c>
      <c r="J43" s="36">
        <f t="shared" si="4"/>
        <v>16350283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16350283</v>
      </c>
      <c r="X43" s="36">
        <f t="shared" si="4"/>
        <v>15978047</v>
      </c>
      <c r="Y43" s="36">
        <f t="shared" si="4"/>
        <v>372236</v>
      </c>
      <c r="Z43" s="37">
        <f>+IF(X43&lt;&gt;0,+(Y43/X43)*100,0)</f>
        <v>2.3296714548405073</v>
      </c>
      <c r="AA43" s="38">
        <f>SUM(AA39:AA42)</f>
        <v>15978047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34200957</v>
      </c>
      <c r="D44" s="29">
        <f>+D37+D43</f>
        <v>0</v>
      </c>
      <c r="E44" s="30">
        <f t="shared" si="5"/>
        <v>1609229</v>
      </c>
      <c r="F44" s="31">
        <f t="shared" si="5"/>
        <v>1609229</v>
      </c>
      <c r="G44" s="31">
        <f t="shared" si="5"/>
        <v>32842197</v>
      </c>
      <c r="H44" s="31">
        <f t="shared" si="5"/>
        <v>1649001</v>
      </c>
      <c r="I44" s="31">
        <f t="shared" si="5"/>
        <v>-2227961</v>
      </c>
      <c r="J44" s="31">
        <f t="shared" si="5"/>
        <v>32263237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32263237</v>
      </c>
      <c r="X44" s="31">
        <f t="shared" si="5"/>
        <v>1442437</v>
      </c>
      <c r="Y44" s="31">
        <f t="shared" si="5"/>
        <v>30820800</v>
      </c>
      <c r="Z44" s="32">
        <f>+IF(X44&lt;&gt;0,+(Y44/X44)*100,0)</f>
        <v>2136.717236177386</v>
      </c>
      <c r="AA44" s="33">
        <f>+AA37+AA43</f>
        <v>1609229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-493388833</v>
      </c>
      <c r="D45" s="42">
        <f t="shared" si="6"/>
        <v>0</v>
      </c>
      <c r="E45" s="43">
        <f t="shared" si="6"/>
        <v>-417051964</v>
      </c>
      <c r="F45" s="44">
        <f t="shared" si="6"/>
        <v>-417051964</v>
      </c>
      <c r="G45" s="44">
        <f t="shared" si="6"/>
        <v>-523057850</v>
      </c>
      <c r="H45" s="44">
        <f t="shared" si="6"/>
        <v>20339189</v>
      </c>
      <c r="I45" s="44">
        <f t="shared" si="6"/>
        <v>-4334782</v>
      </c>
      <c r="J45" s="44">
        <f t="shared" si="6"/>
        <v>-507053443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-507053443</v>
      </c>
      <c r="X45" s="44">
        <f t="shared" si="6"/>
        <v>-378813282</v>
      </c>
      <c r="Y45" s="44">
        <f t="shared" si="6"/>
        <v>-128240161</v>
      </c>
      <c r="Z45" s="45">
        <f>+IF(X45&lt;&gt;0,+(Y45/X45)*100,0)</f>
        <v>33.853132161295228</v>
      </c>
      <c r="AA45" s="46">
        <f>+AA26-AA44</f>
        <v>-417051964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-317597438</v>
      </c>
      <c r="D47" s="18"/>
      <c r="E47" s="19">
        <v>-344227218</v>
      </c>
      <c r="F47" s="20">
        <v>-344227218</v>
      </c>
      <c r="G47" s="20">
        <v>-323882151</v>
      </c>
      <c r="H47" s="20">
        <v>-7157668</v>
      </c>
      <c r="I47" s="20">
        <v>-76674261</v>
      </c>
      <c r="J47" s="20">
        <v>-407714080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-407714080</v>
      </c>
      <c r="X47" s="20">
        <v>-305988536</v>
      </c>
      <c r="Y47" s="20">
        <v>-101725544</v>
      </c>
      <c r="Z47" s="47">
        <v>33.244887318262144</v>
      </c>
      <c r="AA47" s="22">
        <v>-344227218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-317597438</v>
      </c>
      <c r="D50" s="50">
        <f t="shared" ref="D50:Y50" si="7">SUM(D47:D49)</f>
        <v>0</v>
      </c>
      <c r="E50" s="51">
        <f t="shared" si="7"/>
        <v>-344227218</v>
      </c>
      <c r="F50" s="52">
        <f t="shared" si="7"/>
        <v>-344227218</v>
      </c>
      <c r="G50" s="52">
        <f t="shared" si="7"/>
        <v>-323882151</v>
      </c>
      <c r="H50" s="52">
        <f t="shared" si="7"/>
        <v>-7157668</v>
      </c>
      <c r="I50" s="52">
        <f t="shared" si="7"/>
        <v>-76674261</v>
      </c>
      <c r="J50" s="52">
        <f t="shared" si="7"/>
        <v>-407714080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-407714080</v>
      </c>
      <c r="X50" s="52">
        <f t="shared" si="7"/>
        <v>-305988536</v>
      </c>
      <c r="Y50" s="52">
        <f t="shared" si="7"/>
        <v>-101725544</v>
      </c>
      <c r="Z50" s="53">
        <f>+IF(X50&lt;&gt;0,+(Y50/X50)*100,0)</f>
        <v>33.244887318262144</v>
      </c>
      <c r="AA50" s="54">
        <f>SUM(AA47:AA49)</f>
        <v>-344227218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100190196</v>
      </c>
      <c r="D6" s="18"/>
      <c r="E6" s="19">
        <v>-34009612</v>
      </c>
      <c r="F6" s="20">
        <v>-34009612</v>
      </c>
      <c r="G6" s="20">
        <v>99910062</v>
      </c>
      <c r="H6" s="20">
        <v>-238578</v>
      </c>
      <c r="I6" s="20">
        <v>-1179641</v>
      </c>
      <c r="J6" s="20">
        <v>98491843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98491843</v>
      </c>
      <c r="X6" s="20">
        <v>-8502402</v>
      </c>
      <c r="Y6" s="20">
        <v>106994245</v>
      </c>
      <c r="Z6" s="21">
        <v>-1258.4002144335211</v>
      </c>
      <c r="AA6" s="22">
        <v>-34009612</v>
      </c>
    </row>
    <row r="7" spans="1:27" x14ac:dyDescent="0.25">
      <c r="A7" s="23" t="s">
        <v>35</v>
      </c>
      <c r="B7" s="17" t="s">
        <v>32</v>
      </c>
      <c r="C7" s="18">
        <v>-5387630</v>
      </c>
      <c r="D7" s="18"/>
      <c r="E7" s="19">
        <v>2551704</v>
      </c>
      <c r="F7" s="20">
        <v>2551704</v>
      </c>
      <c r="G7" s="20">
        <v>-3356885</v>
      </c>
      <c r="H7" s="20">
        <v>5883692</v>
      </c>
      <c r="I7" s="20">
        <v>176303</v>
      </c>
      <c r="J7" s="20">
        <v>2703110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2703110</v>
      </c>
      <c r="X7" s="20">
        <v>637926</v>
      </c>
      <c r="Y7" s="20">
        <v>2065184</v>
      </c>
      <c r="Z7" s="21">
        <v>323.73410082047138</v>
      </c>
      <c r="AA7" s="22">
        <v>2551704</v>
      </c>
    </row>
    <row r="8" spans="1:27" x14ac:dyDescent="0.25">
      <c r="A8" s="23" t="s">
        <v>36</v>
      </c>
      <c r="B8" s="17" t="s">
        <v>32</v>
      </c>
      <c r="C8" s="18">
        <v>-1288455</v>
      </c>
      <c r="D8" s="18"/>
      <c r="E8" s="19"/>
      <c r="F8" s="20"/>
      <c r="G8" s="20">
        <v>-1309482</v>
      </c>
      <c r="H8" s="20">
        <v>-8679</v>
      </c>
      <c r="I8" s="20">
        <v>-21830</v>
      </c>
      <c r="J8" s="20">
        <v>-1339991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-1339991</v>
      </c>
      <c r="X8" s="20"/>
      <c r="Y8" s="20">
        <v>-1339991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-2567118</v>
      </c>
      <c r="D10" s="18"/>
      <c r="E10" s="19">
        <v>24</v>
      </c>
      <c r="F10" s="20">
        <v>24</v>
      </c>
      <c r="G10" s="20">
        <v>-2388617</v>
      </c>
      <c r="H10" s="20">
        <v>102735</v>
      </c>
      <c r="I10" s="20">
        <v>-171692</v>
      </c>
      <c r="J10" s="20">
        <v>-2457574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-2457574</v>
      </c>
      <c r="X10" s="20">
        <v>6</v>
      </c>
      <c r="Y10" s="20">
        <v>-2457580</v>
      </c>
      <c r="Z10" s="21">
        <v>-40959666.666666672</v>
      </c>
      <c r="AA10" s="22">
        <v>24</v>
      </c>
    </row>
    <row r="11" spans="1:27" x14ac:dyDescent="0.25">
      <c r="A11" s="23" t="s">
        <v>39</v>
      </c>
      <c r="B11" s="17" t="s">
        <v>32</v>
      </c>
      <c r="C11" s="18">
        <v>1067824</v>
      </c>
      <c r="D11" s="18"/>
      <c r="E11" s="19"/>
      <c r="F11" s="20"/>
      <c r="G11" s="24">
        <v>982436</v>
      </c>
      <c r="H11" s="24">
        <v>-15262</v>
      </c>
      <c r="I11" s="24">
        <v>-18105</v>
      </c>
      <c r="J11" s="20">
        <v>949069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949069</v>
      </c>
      <c r="X11" s="20"/>
      <c r="Y11" s="24">
        <v>949069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-852</v>
      </c>
      <c r="D12" s="18"/>
      <c r="E12" s="19"/>
      <c r="F12" s="20"/>
      <c r="G12" s="20">
        <v>-852</v>
      </c>
      <c r="H12" s="20"/>
      <c r="I12" s="20"/>
      <c r="J12" s="20">
        <v>-852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-852</v>
      </c>
      <c r="X12" s="20"/>
      <c r="Y12" s="20">
        <v>-852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92013965</v>
      </c>
      <c r="D13" s="29">
        <f>SUM(D6:D12)</f>
        <v>0</v>
      </c>
      <c r="E13" s="30">
        <f t="shared" si="0"/>
        <v>-31457884</v>
      </c>
      <c r="F13" s="31">
        <f t="shared" si="0"/>
        <v>-31457884</v>
      </c>
      <c r="G13" s="31">
        <f t="shared" si="0"/>
        <v>93836662</v>
      </c>
      <c r="H13" s="31">
        <f t="shared" si="0"/>
        <v>5723908</v>
      </c>
      <c r="I13" s="31">
        <f t="shared" si="0"/>
        <v>-1214965</v>
      </c>
      <c r="J13" s="31">
        <f t="shared" si="0"/>
        <v>98345605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98345605</v>
      </c>
      <c r="X13" s="31">
        <f t="shared" si="0"/>
        <v>-7864470</v>
      </c>
      <c r="Y13" s="31">
        <f t="shared" si="0"/>
        <v>106210075</v>
      </c>
      <c r="Z13" s="32">
        <f>+IF(X13&lt;&gt;0,+(Y13/X13)*100,0)</f>
        <v>-1350.5051834389349</v>
      </c>
      <c r="AA13" s="33">
        <f>SUM(AA6:AA12)</f>
        <v>-31457884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20440760</v>
      </c>
      <c r="D17" s="18"/>
      <c r="E17" s="19">
        <v>3250859</v>
      </c>
      <c r="F17" s="20">
        <v>3250859</v>
      </c>
      <c r="G17" s="24">
        <v>16008441</v>
      </c>
      <c r="H17" s="24">
        <v>4198837</v>
      </c>
      <c r="I17" s="24">
        <v>-459432</v>
      </c>
      <c r="J17" s="20">
        <v>19747846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19747846</v>
      </c>
      <c r="X17" s="20">
        <v>1204313</v>
      </c>
      <c r="Y17" s="24">
        <v>18543533</v>
      </c>
      <c r="Z17" s="25">
        <v>1539.760261659552</v>
      </c>
      <c r="AA17" s="26">
        <v>3250859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20440760</v>
      </c>
      <c r="D25" s="29">
        <f t="shared" ref="D25:Y25" si="1">SUM(D15:D24)</f>
        <v>0</v>
      </c>
      <c r="E25" s="35">
        <f t="shared" si="1"/>
        <v>3250859</v>
      </c>
      <c r="F25" s="36">
        <f t="shared" si="1"/>
        <v>3250859</v>
      </c>
      <c r="G25" s="36">
        <f t="shared" si="1"/>
        <v>16008441</v>
      </c>
      <c r="H25" s="36">
        <f t="shared" si="1"/>
        <v>4198837</v>
      </c>
      <c r="I25" s="36">
        <f t="shared" si="1"/>
        <v>-459432</v>
      </c>
      <c r="J25" s="36">
        <f t="shared" si="1"/>
        <v>19747846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19747846</v>
      </c>
      <c r="X25" s="36">
        <f t="shared" si="1"/>
        <v>1204313</v>
      </c>
      <c r="Y25" s="36">
        <f t="shared" si="1"/>
        <v>18543533</v>
      </c>
      <c r="Z25" s="37">
        <f>+IF(X25&lt;&gt;0,+(Y25/X25)*100,0)</f>
        <v>1539.760261659552</v>
      </c>
      <c r="AA25" s="38">
        <f>SUM(AA15:AA24)</f>
        <v>3250859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112454725</v>
      </c>
      <c r="D26" s="29">
        <f>+D13+D25</f>
        <v>0</v>
      </c>
      <c r="E26" s="30">
        <f t="shared" si="2"/>
        <v>-28207025</v>
      </c>
      <c r="F26" s="31">
        <f t="shared" si="2"/>
        <v>-28207025</v>
      </c>
      <c r="G26" s="31">
        <f t="shared" si="2"/>
        <v>109845103</v>
      </c>
      <c r="H26" s="31">
        <f t="shared" si="2"/>
        <v>9922745</v>
      </c>
      <c r="I26" s="31">
        <f t="shared" si="2"/>
        <v>-1674397</v>
      </c>
      <c r="J26" s="31">
        <f t="shared" si="2"/>
        <v>118093451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118093451</v>
      </c>
      <c r="X26" s="31">
        <f t="shared" si="2"/>
        <v>-6660157</v>
      </c>
      <c r="Y26" s="31">
        <f t="shared" si="2"/>
        <v>124753608</v>
      </c>
      <c r="Z26" s="32">
        <f>+IF(X26&lt;&gt;0,+(Y26/X26)*100,0)</f>
        <v>-1873.1331408553881</v>
      </c>
      <c r="AA26" s="33">
        <f>+AA13+AA25</f>
        <v>-28207025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-8572</v>
      </c>
      <c r="D31" s="18"/>
      <c r="E31" s="19"/>
      <c r="F31" s="20"/>
      <c r="G31" s="20">
        <v>-8572</v>
      </c>
      <c r="H31" s="20"/>
      <c r="I31" s="20"/>
      <c r="J31" s="20">
        <v>-8572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-8572</v>
      </c>
      <c r="X31" s="20"/>
      <c r="Y31" s="20">
        <v>-8572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1987335</v>
      </c>
      <c r="D32" s="18"/>
      <c r="E32" s="19">
        <v>1474784</v>
      </c>
      <c r="F32" s="20">
        <v>1474784</v>
      </c>
      <c r="G32" s="20">
        <v>3135670</v>
      </c>
      <c r="H32" s="20">
        <v>1254805</v>
      </c>
      <c r="I32" s="20">
        <v>1568475</v>
      </c>
      <c r="J32" s="20">
        <v>5958950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5958950</v>
      </c>
      <c r="X32" s="20">
        <v>368697</v>
      </c>
      <c r="Y32" s="20">
        <v>5590253</v>
      </c>
      <c r="Z32" s="21">
        <v>1516.2187378796139</v>
      </c>
      <c r="AA32" s="22">
        <v>1474784</v>
      </c>
    </row>
    <row r="33" spans="1:27" x14ac:dyDescent="0.25">
      <c r="A33" s="23" t="s">
        <v>60</v>
      </c>
      <c r="B33" s="17" t="s">
        <v>32</v>
      </c>
      <c r="C33" s="18">
        <v>-2074318</v>
      </c>
      <c r="D33" s="18"/>
      <c r="E33" s="19"/>
      <c r="F33" s="20"/>
      <c r="G33" s="20">
        <v>-2074318</v>
      </c>
      <c r="H33" s="20">
        <v>-869891</v>
      </c>
      <c r="I33" s="20">
        <v>-815800</v>
      </c>
      <c r="J33" s="20">
        <v>-3760009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-3760009</v>
      </c>
      <c r="X33" s="20"/>
      <c r="Y33" s="20">
        <v>-3760009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1630151</v>
      </c>
      <c r="D34" s="18"/>
      <c r="E34" s="19"/>
      <c r="F34" s="20"/>
      <c r="G34" s="20">
        <v>1028837</v>
      </c>
      <c r="H34" s="20">
        <v>601314</v>
      </c>
      <c r="I34" s="20"/>
      <c r="J34" s="20">
        <v>1630151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1630151</v>
      </c>
      <c r="X34" s="20"/>
      <c r="Y34" s="20">
        <v>1630151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372684</v>
      </c>
      <c r="D35" s="18"/>
      <c r="E35" s="19">
        <v>730044</v>
      </c>
      <c r="F35" s="20">
        <v>730044</v>
      </c>
      <c r="G35" s="20">
        <v>2018265</v>
      </c>
      <c r="H35" s="20">
        <v>-623481</v>
      </c>
      <c r="I35" s="20">
        <v>24195</v>
      </c>
      <c r="J35" s="20">
        <v>1418979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1418979</v>
      </c>
      <c r="X35" s="20">
        <v>182511</v>
      </c>
      <c r="Y35" s="20">
        <v>1236468</v>
      </c>
      <c r="Z35" s="21">
        <v>677.47587816624753</v>
      </c>
      <c r="AA35" s="22">
        <v>730044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1907280</v>
      </c>
      <c r="D37" s="29">
        <f t="shared" ref="D37:Y37" si="3">SUM(D29:D36)</f>
        <v>0</v>
      </c>
      <c r="E37" s="30">
        <f t="shared" si="3"/>
        <v>2204828</v>
      </c>
      <c r="F37" s="31">
        <f t="shared" si="3"/>
        <v>2204828</v>
      </c>
      <c r="G37" s="31">
        <f t="shared" si="3"/>
        <v>4099882</v>
      </c>
      <c r="H37" s="31">
        <f t="shared" si="3"/>
        <v>362747</v>
      </c>
      <c r="I37" s="31">
        <f t="shared" si="3"/>
        <v>776870</v>
      </c>
      <c r="J37" s="31">
        <f t="shared" si="3"/>
        <v>5239499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5239499</v>
      </c>
      <c r="X37" s="31">
        <f t="shared" si="3"/>
        <v>551208</v>
      </c>
      <c r="Y37" s="31">
        <f t="shared" si="3"/>
        <v>4688291</v>
      </c>
      <c r="Z37" s="32">
        <f>+IF(X37&lt;&gt;0,+(Y37/X37)*100,0)</f>
        <v>850.54843180795638</v>
      </c>
      <c r="AA37" s="33">
        <f>SUM(AA29:AA36)</f>
        <v>2204828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13021261</v>
      </c>
      <c r="D40" s="18"/>
      <c r="E40" s="19"/>
      <c r="F40" s="20"/>
      <c r="G40" s="20">
        <v>11950307</v>
      </c>
      <c r="H40" s="20">
        <v>1070954</v>
      </c>
      <c r="I40" s="20"/>
      <c r="J40" s="20">
        <v>13021261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13021261</v>
      </c>
      <c r="X40" s="20"/>
      <c r="Y40" s="20">
        <v>13021261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13021261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11950307</v>
      </c>
      <c r="H43" s="36">
        <f t="shared" si="4"/>
        <v>1070954</v>
      </c>
      <c r="I43" s="36">
        <f t="shared" si="4"/>
        <v>0</v>
      </c>
      <c r="J43" s="36">
        <f t="shared" si="4"/>
        <v>13021261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13021261</v>
      </c>
      <c r="X43" s="36">
        <f t="shared" si="4"/>
        <v>0</v>
      </c>
      <c r="Y43" s="36">
        <f t="shared" si="4"/>
        <v>13021261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14928541</v>
      </c>
      <c r="D44" s="29">
        <f>+D37+D43</f>
        <v>0</v>
      </c>
      <c r="E44" s="30">
        <f t="shared" si="5"/>
        <v>2204828</v>
      </c>
      <c r="F44" s="31">
        <f t="shared" si="5"/>
        <v>2204828</v>
      </c>
      <c r="G44" s="31">
        <f t="shared" si="5"/>
        <v>16050189</v>
      </c>
      <c r="H44" s="31">
        <f t="shared" si="5"/>
        <v>1433701</v>
      </c>
      <c r="I44" s="31">
        <f t="shared" si="5"/>
        <v>776870</v>
      </c>
      <c r="J44" s="31">
        <f t="shared" si="5"/>
        <v>18260760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18260760</v>
      </c>
      <c r="X44" s="31">
        <f t="shared" si="5"/>
        <v>551208</v>
      </c>
      <c r="Y44" s="31">
        <f t="shared" si="5"/>
        <v>17709552</v>
      </c>
      <c r="Z44" s="32">
        <f>+IF(X44&lt;&gt;0,+(Y44/X44)*100,0)</f>
        <v>3212.8619323377015</v>
      </c>
      <c r="AA44" s="33">
        <f>+AA37+AA43</f>
        <v>2204828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97526184</v>
      </c>
      <c r="D45" s="42">
        <f t="shared" si="6"/>
        <v>0</v>
      </c>
      <c r="E45" s="43">
        <f t="shared" si="6"/>
        <v>-30411853</v>
      </c>
      <c r="F45" s="44">
        <f t="shared" si="6"/>
        <v>-30411853</v>
      </c>
      <c r="G45" s="44">
        <f t="shared" si="6"/>
        <v>93794914</v>
      </c>
      <c r="H45" s="44">
        <f t="shared" si="6"/>
        <v>8489044</v>
      </c>
      <c r="I45" s="44">
        <f t="shared" si="6"/>
        <v>-2451267</v>
      </c>
      <c r="J45" s="44">
        <f t="shared" si="6"/>
        <v>99832691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99832691</v>
      </c>
      <c r="X45" s="44">
        <f t="shared" si="6"/>
        <v>-7211365</v>
      </c>
      <c r="Y45" s="44">
        <f t="shared" si="6"/>
        <v>107044056</v>
      </c>
      <c r="Z45" s="45">
        <f>+IF(X45&lt;&gt;0,+(Y45/X45)*100,0)</f>
        <v>-1484.3799474856703</v>
      </c>
      <c r="AA45" s="46">
        <f>+AA26-AA44</f>
        <v>-30411853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-65685186</v>
      </c>
      <c r="D47" s="18"/>
      <c r="E47" s="19">
        <v>-30933984</v>
      </c>
      <c r="F47" s="20">
        <v>-30933984</v>
      </c>
      <c r="G47" s="20">
        <v>-66113688</v>
      </c>
      <c r="H47" s="20">
        <v>-5399332</v>
      </c>
      <c r="I47" s="20">
        <v>-2438743</v>
      </c>
      <c r="J47" s="20">
        <v>-73951763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-73951763</v>
      </c>
      <c r="X47" s="20">
        <v>-7733496</v>
      </c>
      <c r="Y47" s="20">
        <v>-66218267</v>
      </c>
      <c r="Z47" s="47">
        <v>856.25268313321692</v>
      </c>
      <c r="AA47" s="22">
        <v>-30933984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-65685186</v>
      </c>
      <c r="D50" s="50">
        <f t="shared" ref="D50:Y50" si="7">SUM(D47:D49)</f>
        <v>0</v>
      </c>
      <c r="E50" s="51">
        <f t="shared" si="7"/>
        <v>-30933984</v>
      </c>
      <c r="F50" s="52">
        <f t="shared" si="7"/>
        <v>-30933984</v>
      </c>
      <c r="G50" s="52">
        <f t="shared" si="7"/>
        <v>-66113688</v>
      </c>
      <c r="H50" s="52">
        <f t="shared" si="7"/>
        <v>-5399332</v>
      </c>
      <c r="I50" s="52">
        <f t="shared" si="7"/>
        <v>-2438743</v>
      </c>
      <c r="J50" s="52">
        <f t="shared" si="7"/>
        <v>-73951763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-73951763</v>
      </c>
      <c r="X50" s="52">
        <f t="shared" si="7"/>
        <v>-7733496</v>
      </c>
      <c r="Y50" s="52">
        <f t="shared" si="7"/>
        <v>-66218267</v>
      </c>
      <c r="Z50" s="53">
        <f>+IF(X50&lt;&gt;0,+(Y50/X50)*100,0)</f>
        <v>856.25268313321692</v>
      </c>
      <c r="AA50" s="54">
        <f>SUM(AA47:AA49)</f>
        <v>-30933984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-12704177</v>
      </c>
      <c r="F6" s="20">
        <v>-12704177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-3176046</v>
      </c>
      <c r="Y6" s="20">
        <v>3176046</v>
      </c>
      <c r="Z6" s="21">
        <v>-100</v>
      </c>
      <c r="AA6" s="22">
        <v>-12704177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674424</v>
      </c>
      <c r="F7" s="20">
        <v>674424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168606</v>
      </c>
      <c r="Y7" s="20">
        <v>-168606</v>
      </c>
      <c r="Z7" s="21">
        <v>-100</v>
      </c>
      <c r="AA7" s="22">
        <v>674424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456522</v>
      </c>
      <c r="F11" s="20">
        <v>456522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114129</v>
      </c>
      <c r="Y11" s="24">
        <v>-114129</v>
      </c>
      <c r="Z11" s="25">
        <v>-100</v>
      </c>
      <c r="AA11" s="26">
        <v>456522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-11573231</v>
      </c>
      <c r="F13" s="31">
        <f t="shared" si="0"/>
        <v>-11573231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-2893311</v>
      </c>
      <c r="Y13" s="31">
        <f t="shared" si="0"/>
        <v>2893311</v>
      </c>
      <c r="Z13" s="32">
        <f>+IF(X13&lt;&gt;0,+(Y13/X13)*100,0)</f>
        <v>-100</v>
      </c>
      <c r="AA13" s="33">
        <f>SUM(AA6:AA12)</f>
        <v>-11573231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2819438</v>
      </c>
      <c r="F17" s="20">
        <v>2819438</v>
      </c>
      <c r="G17" s="24">
        <v>4347</v>
      </c>
      <c r="H17" s="24"/>
      <c r="I17" s="24"/>
      <c r="J17" s="20">
        <v>4347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4347</v>
      </c>
      <c r="X17" s="20">
        <v>704859</v>
      </c>
      <c r="Y17" s="24">
        <v>-700512</v>
      </c>
      <c r="Z17" s="25">
        <v>-99.383280911501444</v>
      </c>
      <c r="AA17" s="26">
        <v>2819438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2819438</v>
      </c>
      <c r="F25" s="36">
        <f t="shared" si="1"/>
        <v>2819438</v>
      </c>
      <c r="G25" s="36">
        <f t="shared" si="1"/>
        <v>4347</v>
      </c>
      <c r="H25" s="36">
        <f t="shared" si="1"/>
        <v>0</v>
      </c>
      <c r="I25" s="36">
        <f t="shared" si="1"/>
        <v>0</v>
      </c>
      <c r="J25" s="36">
        <f t="shared" si="1"/>
        <v>4347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4347</v>
      </c>
      <c r="X25" s="36">
        <f t="shared" si="1"/>
        <v>704859</v>
      </c>
      <c r="Y25" s="36">
        <f t="shared" si="1"/>
        <v>-700512</v>
      </c>
      <c r="Z25" s="37">
        <f>+IF(X25&lt;&gt;0,+(Y25/X25)*100,0)</f>
        <v>-99.383280911501444</v>
      </c>
      <c r="AA25" s="38">
        <f>SUM(AA15:AA24)</f>
        <v>2819438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-8753793</v>
      </c>
      <c r="F26" s="31">
        <f t="shared" si="2"/>
        <v>-8753793</v>
      </c>
      <c r="G26" s="31">
        <f t="shared" si="2"/>
        <v>4347</v>
      </c>
      <c r="H26" s="31">
        <f t="shared" si="2"/>
        <v>0</v>
      </c>
      <c r="I26" s="31">
        <f t="shared" si="2"/>
        <v>0</v>
      </c>
      <c r="J26" s="31">
        <f t="shared" si="2"/>
        <v>4347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4347</v>
      </c>
      <c r="X26" s="31">
        <f t="shared" si="2"/>
        <v>-2188452</v>
      </c>
      <c r="Y26" s="31">
        <f t="shared" si="2"/>
        <v>2192799</v>
      </c>
      <c r="Z26" s="32">
        <f>+IF(X26&lt;&gt;0,+(Y26/X26)*100,0)</f>
        <v>-100.198633554677</v>
      </c>
      <c r="AA26" s="33">
        <f>+AA13+AA25</f>
        <v>-8753793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5850831</v>
      </c>
      <c r="D32" s="18"/>
      <c r="E32" s="19"/>
      <c r="F32" s="20"/>
      <c r="G32" s="20">
        <v>585087</v>
      </c>
      <c r="H32" s="20">
        <v>529701</v>
      </c>
      <c r="I32" s="20">
        <v>592962</v>
      </c>
      <c r="J32" s="20">
        <v>1707750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1707750</v>
      </c>
      <c r="X32" s="20"/>
      <c r="Y32" s="20">
        <v>1707750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5850831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585087</v>
      </c>
      <c r="H37" s="31">
        <f t="shared" si="3"/>
        <v>529701</v>
      </c>
      <c r="I37" s="31">
        <f t="shared" si="3"/>
        <v>592962</v>
      </c>
      <c r="J37" s="31">
        <f t="shared" si="3"/>
        <v>1707750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1707750</v>
      </c>
      <c r="X37" s="31">
        <f t="shared" si="3"/>
        <v>0</v>
      </c>
      <c r="Y37" s="31">
        <f t="shared" si="3"/>
        <v>1707750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5850831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585087</v>
      </c>
      <c r="H44" s="31">
        <f t="shared" si="5"/>
        <v>529701</v>
      </c>
      <c r="I44" s="31">
        <f t="shared" si="5"/>
        <v>592962</v>
      </c>
      <c r="J44" s="31">
        <f t="shared" si="5"/>
        <v>1707750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1707750</v>
      </c>
      <c r="X44" s="31">
        <f t="shared" si="5"/>
        <v>0</v>
      </c>
      <c r="Y44" s="31">
        <f t="shared" si="5"/>
        <v>1707750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-5850831</v>
      </c>
      <c r="D45" s="42">
        <f t="shared" si="6"/>
        <v>0</v>
      </c>
      <c r="E45" s="43">
        <f t="shared" si="6"/>
        <v>-8753793</v>
      </c>
      <c r="F45" s="44">
        <f t="shared" si="6"/>
        <v>-8753793</v>
      </c>
      <c r="G45" s="44">
        <f t="shared" si="6"/>
        <v>-580740</v>
      </c>
      <c r="H45" s="44">
        <f t="shared" si="6"/>
        <v>-529701</v>
      </c>
      <c r="I45" s="44">
        <f t="shared" si="6"/>
        <v>-592962</v>
      </c>
      <c r="J45" s="44">
        <f t="shared" si="6"/>
        <v>-1703403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-1703403</v>
      </c>
      <c r="X45" s="44">
        <f t="shared" si="6"/>
        <v>-2188452</v>
      </c>
      <c r="Y45" s="44">
        <f t="shared" si="6"/>
        <v>485049</v>
      </c>
      <c r="Z45" s="45">
        <f>+IF(X45&lt;&gt;0,+(Y45/X45)*100,0)</f>
        <v>-22.164022788710923</v>
      </c>
      <c r="AA45" s="46">
        <f>+AA26-AA44</f>
        <v>-8753793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10032</v>
      </c>
      <c r="D6" s="18"/>
      <c r="E6" s="19"/>
      <c r="F6" s="20"/>
      <c r="G6" s="20">
        <v>10032</v>
      </c>
      <c r="H6" s="20"/>
      <c r="I6" s="20"/>
      <c r="J6" s="20">
        <v>10032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10032</v>
      </c>
      <c r="X6" s="20"/>
      <c r="Y6" s="20">
        <v>10032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10032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10032</v>
      </c>
      <c r="H13" s="31">
        <f t="shared" si="0"/>
        <v>0</v>
      </c>
      <c r="I13" s="31">
        <f t="shared" si="0"/>
        <v>0</v>
      </c>
      <c r="J13" s="31">
        <f t="shared" si="0"/>
        <v>10032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10032</v>
      </c>
      <c r="X13" s="31">
        <f t="shared" si="0"/>
        <v>0</v>
      </c>
      <c r="Y13" s="31">
        <f t="shared" si="0"/>
        <v>10032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10032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10032</v>
      </c>
      <c r="H26" s="31">
        <f t="shared" si="2"/>
        <v>0</v>
      </c>
      <c r="I26" s="31">
        <f t="shared" si="2"/>
        <v>0</v>
      </c>
      <c r="J26" s="31">
        <f t="shared" si="2"/>
        <v>10032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10032</v>
      </c>
      <c r="X26" s="31">
        <f t="shared" si="2"/>
        <v>0</v>
      </c>
      <c r="Y26" s="31">
        <f t="shared" si="2"/>
        <v>10032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10032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10032</v>
      </c>
      <c r="H45" s="44">
        <f t="shared" si="6"/>
        <v>0</v>
      </c>
      <c r="I45" s="44">
        <f t="shared" si="6"/>
        <v>0</v>
      </c>
      <c r="J45" s="44">
        <f t="shared" si="6"/>
        <v>10032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10032</v>
      </c>
      <c r="X45" s="44">
        <f t="shared" si="6"/>
        <v>0</v>
      </c>
      <c r="Y45" s="44">
        <f t="shared" si="6"/>
        <v>10032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36468798</v>
      </c>
      <c r="D6" s="18"/>
      <c r="E6" s="19">
        <v>-371915318</v>
      </c>
      <c r="F6" s="20">
        <v>-373319290</v>
      </c>
      <c r="G6" s="20">
        <v>196084552</v>
      </c>
      <c r="H6" s="20">
        <v>11512715</v>
      </c>
      <c r="I6" s="20">
        <v>-55571968</v>
      </c>
      <c r="J6" s="20">
        <v>152025299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152025299</v>
      </c>
      <c r="X6" s="20">
        <v>-46496355</v>
      </c>
      <c r="Y6" s="20">
        <v>198521654</v>
      </c>
      <c r="Z6" s="21">
        <v>-426.96175646456584</v>
      </c>
      <c r="AA6" s="22">
        <v>-373319290</v>
      </c>
    </row>
    <row r="7" spans="1:27" x14ac:dyDescent="0.25">
      <c r="A7" s="23" t="s">
        <v>35</v>
      </c>
      <c r="B7" s="17" t="s">
        <v>32</v>
      </c>
      <c r="C7" s="18">
        <v>911726911</v>
      </c>
      <c r="D7" s="18"/>
      <c r="E7" s="19">
        <v>538807992</v>
      </c>
      <c r="F7" s="20">
        <v>538807992</v>
      </c>
      <c r="G7" s="20">
        <v>983627434</v>
      </c>
      <c r="H7" s="20">
        <v>-41123207</v>
      </c>
      <c r="I7" s="20">
        <v>12759245</v>
      </c>
      <c r="J7" s="20">
        <v>955263472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955263472</v>
      </c>
      <c r="X7" s="20">
        <v>609217330</v>
      </c>
      <c r="Y7" s="20">
        <v>346046142</v>
      </c>
      <c r="Z7" s="21">
        <v>56.801756115506429</v>
      </c>
      <c r="AA7" s="22">
        <v>538807992</v>
      </c>
    </row>
    <row r="8" spans="1:27" x14ac:dyDescent="0.25">
      <c r="A8" s="23" t="s">
        <v>36</v>
      </c>
      <c r="B8" s="17" t="s">
        <v>32</v>
      </c>
      <c r="C8" s="18">
        <v>-8605612</v>
      </c>
      <c r="D8" s="18"/>
      <c r="E8" s="19">
        <v>-12237416</v>
      </c>
      <c r="F8" s="20">
        <v>-12237416</v>
      </c>
      <c r="G8" s="20">
        <v>-8815584</v>
      </c>
      <c r="H8" s="20">
        <v>952697</v>
      </c>
      <c r="I8" s="20">
        <v>-611451</v>
      </c>
      <c r="J8" s="20">
        <v>-8474338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-8474338</v>
      </c>
      <c r="X8" s="20">
        <v>-1464210</v>
      </c>
      <c r="Y8" s="20">
        <v>-7010128</v>
      </c>
      <c r="Z8" s="21">
        <v>478.7652044447176</v>
      </c>
      <c r="AA8" s="22">
        <v>-12237416</v>
      </c>
    </row>
    <row r="9" spans="1:27" x14ac:dyDescent="0.25">
      <c r="A9" s="23" t="s">
        <v>37</v>
      </c>
      <c r="B9" s="17" t="s">
        <v>32</v>
      </c>
      <c r="C9" s="18">
        <v>-981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-17919380</v>
      </c>
      <c r="D10" s="18"/>
      <c r="E10" s="19">
        <v>-32822941</v>
      </c>
      <c r="F10" s="20">
        <v>-37940741</v>
      </c>
      <c r="G10" s="20">
        <v>-17690803</v>
      </c>
      <c r="H10" s="20">
        <v>-206529</v>
      </c>
      <c r="I10" s="20">
        <v>-442836</v>
      </c>
      <c r="J10" s="20">
        <v>-18340168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-18340168</v>
      </c>
      <c r="X10" s="20">
        <v>-13455275</v>
      </c>
      <c r="Y10" s="20">
        <v>-4884893</v>
      </c>
      <c r="Z10" s="21">
        <v>36.30466861509705</v>
      </c>
      <c r="AA10" s="22">
        <v>-37940741</v>
      </c>
    </row>
    <row r="11" spans="1:27" x14ac:dyDescent="0.25">
      <c r="A11" s="23" t="s">
        <v>39</v>
      </c>
      <c r="B11" s="17" t="s">
        <v>32</v>
      </c>
      <c r="C11" s="18">
        <v>374240581</v>
      </c>
      <c r="D11" s="18"/>
      <c r="E11" s="19">
        <v>410747380</v>
      </c>
      <c r="F11" s="20">
        <v>411174217</v>
      </c>
      <c r="G11" s="24">
        <v>347892242</v>
      </c>
      <c r="H11" s="24">
        <v>2763883</v>
      </c>
      <c r="I11" s="24">
        <v>5504891</v>
      </c>
      <c r="J11" s="20">
        <v>356161016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356161016</v>
      </c>
      <c r="X11" s="20">
        <v>300743920</v>
      </c>
      <c r="Y11" s="24">
        <v>55417096</v>
      </c>
      <c r="Z11" s="25">
        <v>18.426672100303808</v>
      </c>
      <c r="AA11" s="26">
        <v>411174217</v>
      </c>
    </row>
    <row r="12" spans="1:27" x14ac:dyDescent="0.25">
      <c r="A12" s="23" t="s">
        <v>40</v>
      </c>
      <c r="B12" s="17" t="s">
        <v>32</v>
      </c>
      <c r="C12" s="18">
        <v>-283886</v>
      </c>
      <c r="D12" s="18"/>
      <c r="E12" s="19">
        <v>1463990</v>
      </c>
      <c r="F12" s="20">
        <v>1463990</v>
      </c>
      <c r="G12" s="20">
        <v>-132734</v>
      </c>
      <c r="H12" s="20">
        <v>58574</v>
      </c>
      <c r="I12" s="20">
        <v>952554</v>
      </c>
      <c r="J12" s="20">
        <v>878394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878394</v>
      </c>
      <c r="X12" s="20">
        <v>193035</v>
      </c>
      <c r="Y12" s="20">
        <v>685359</v>
      </c>
      <c r="Z12" s="21">
        <v>355.04390395524126</v>
      </c>
      <c r="AA12" s="22">
        <v>1463990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1295626431</v>
      </c>
      <c r="D13" s="29">
        <f>SUM(D6:D12)</f>
        <v>0</v>
      </c>
      <c r="E13" s="30">
        <f t="shared" si="0"/>
        <v>534043687</v>
      </c>
      <c r="F13" s="31">
        <f t="shared" si="0"/>
        <v>527948752</v>
      </c>
      <c r="G13" s="31">
        <f t="shared" si="0"/>
        <v>1500965107</v>
      </c>
      <c r="H13" s="31">
        <f t="shared" si="0"/>
        <v>-26041867</v>
      </c>
      <c r="I13" s="31">
        <f t="shared" si="0"/>
        <v>-37409565</v>
      </c>
      <c r="J13" s="31">
        <f t="shared" si="0"/>
        <v>1437513675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1437513675</v>
      </c>
      <c r="X13" s="31">
        <f t="shared" si="0"/>
        <v>848738445</v>
      </c>
      <c r="Y13" s="31">
        <f t="shared" si="0"/>
        <v>588775230</v>
      </c>
      <c r="Z13" s="32">
        <f>+IF(X13&lt;&gt;0,+(Y13/X13)*100,0)</f>
        <v>69.370632786641352</v>
      </c>
      <c r="AA13" s="33">
        <f>SUM(AA6:AA12)</f>
        <v>527948752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1325384880</v>
      </c>
      <c r="D17" s="18"/>
      <c r="E17" s="19">
        <v>1024878327</v>
      </c>
      <c r="F17" s="20">
        <v>1038014675</v>
      </c>
      <c r="G17" s="24">
        <v>1214589942</v>
      </c>
      <c r="H17" s="24">
        <v>-156406099</v>
      </c>
      <c r="I17" s="24">
        <v>-6868798</v>
      </c>
      <c r="J17" s="20">
        <v>1051315045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1051315045</v>
      </c>
      <c r="X17" s="20">
        <v>551839330</v>
      </c>
      <c r="Y17" s="24">
        <v>499475715</v>
      </c>
      <c r="Z17" s="25">
        <v>90.511075932192071</v>
      </c>
      <c r="AA17" s="26">
        <v>1038014675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-870152</v>
      </c>
      <c r="D21" s="18"/>
      <c r="E21" s="19">
        <v>-674615</v>
      </c>
      <c r="F21" s="20">
        <v>-674615</v>
      </c>
      <c r="G21" s="20">
        <v>-756689</v>
      </c>
      <c r="H21" s="20">
        <v>-113463</v>
      </c>
      <c r="I21" s="20"/>
      <c r="J21" s="20">
        <v>-870152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-870152</v>
      </c>
      <c r="X21" s="20">
        <v>-674615</v>
      </c>
      <c r="Y21" s="20">
        <v>-195537</v>
      </c>
      <c r="Z21" s="21">
        <v>28.984976616292258</v>
      </c>
      <c r="AA21" s="22">
        <v>-674615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>
        <v>-16000000</v>
      </c>
      <c r="F23" s="20">
        <v>-16000000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>
        <v>-3999999</v>
      </c>
      <c r="Y23" s="20">
        <v>3999999</v>
      </c>
      <c r="Z23" s="21">
        <v>-100</v>
      </c>
      <c r="AA23" s="22">
        <v>-16000000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1324514728</v>
      </c>
      <c r="D25" s="29">
        <f t="shared" ref="D25:Y25" si="1">SUM(D15:D24)</f>
        <v>0</v>
      </c>
      <c r="E25" s="35">
        <f t="shared" si="1"/>
        <v>1008203712</v>
      </c>
      <c r="F25" s="36">
        <f t="shared" si="1"/>
        <v>1021340060</v>
      </c>
      <c r="G25" s="36">
        <f t="shared" si="1"/>
        <v>1213833253</v>
      </c>
      <c r="H25" s="36">
        <f t="shared" si="1"/>
        <v>-156519562</v>
      </c>
      <c r="I25" s="36">
        <f t="shared" si="1"/>
        <v>-6868798</v>
      </c>
      <c r="J25" s="36">
        <f t="shared" si="1"/>
        <v>1050444893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1050444893</v>
      </c>
      <c r="X25" s="36">
        <f t="shared" si="1"/>
        <v>547164716</v>
      </c>
      <c r="Y25" s="36">
        <f t="shared" si="1"/>
        <v>503280177</v>
      </c>
      <c r="Z25" s="37">
        <f>+IF(X25&lt;&gt;0,+(Y25/X25)*100,0)</f>
        <v>91.979647496129843</v>
      </c>
      <c r="AA25" s="38">
        <f>SUM(AA15:AA24)</f>
        <v>1021340060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2620141159</v>
      </c>
      <c r="D26" s="29">
        <f>+D13+D25</f>
        <v>0</v>
      </c>
      <c r="E26" s="30">
        <f t="shared" si="2"/>
        <v>1542247399</v>
      </c>
      <c r="F26" s="31">
        <f t="shared" si="2"/>
        <v>1549288812</v>
      </c>
      <c r="G26" s="31">
        <f t="shared" si="2"/>
        <v>2714798360</v>
      </c>
      <c r="H26" s="31">
        <f t="shared" si="2"/>
        <v>-182561429</v>
      </c>
      <c r="I26" s="31">
        <f t="shared" si="2"/>
        <v>-44278363</v>
      </c>
      <c r="J26" s="31">
        <f t="shared" si="2"/>
        <v>2487958568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2487958568</v>
      </c>
      <c r="X26" s="31">
        <f t="shared" si="2"/>
        <v>1395903161</v>
      </c>
      <c r="Y26" s="31">
        <f t="shared" si="2"/>
        <v>1092055407</v>
      </c>
      <c r="Z26" s="32">
        <f>+IF(X26&lt;&gt;0,+(Y26/X26)*100,0)</f>
        <v>78.232891615323169</v>
      </c>
      <c r="AA26" s="33">
        <f>+AA13+AA25</f>
        <v>1549288812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-50480</v>
      </c>
      <c r="D31" s="18"/>
      <c r="E31" s="19">
        <v>-28295</v>
      </c>
      <c r="F31" s="20">
        <v>-28295</v>
      </c>
      <c r="G31" s="20">
        <v>-52072</v>
      </c>
      <c r="H31" s="20">
        <v>-1815</v>
      </c>
      <c r="I31" s="20">
        <v>-1055</v>
      </c>
      <c r="J31" s="20">
        <v>-54942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-54942</v>
      </c>
      <c r="X31" s="20">
        <v>-28295</v>
      </c>
      <c r="Y31" s="20">
        <v>-26647</v>
      </c>
      <c r="Z31" s="21">
        <v>94.175649408022622</v>
      </c>
      <c r="AA31" s="22">
        <v>-28295</v>
      </c>
    </row>
    <row r="32" spans="1:27" x14ac:dyDescent="0.25">
      <c r="A32" s="23" t="s">
        <v>59</v>
      </c>
      <c r="B32" s="17" t="s">
        <v>32</v>
      </c>
      <c r="C32" s="18">
        <v>440438599</v>
      </c>
      <c r="D32" s="18"/>
      <c r="E32" s="19">
        <v>49817310</v>
      </c>
      <c r="F32" s="20">
        <v>45664430</v>
      </c>
      <c r="G32" s="20">
        <v>326964214</v>
      </c>
      <c r="H32" s="20">
        <v>21741855</v>
      </c>
      <c r="I32" s="20">
        <v>20582654</v>
      </c>
      <c r="J32" s="20">
        <v>369288723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369288723</v>
      </c>
      <c r="X32" s="20">
        <v>-1269740</v>
      </c>
      <c r="Y32" s="20">
        <v>370558463</v>
      </c>
      <c r="Z32" s="21">
        <v>-29183.80636980799</v>
      </c>
      <c r="AA32" s="22">
        <v>45664430</v>
      </c>
    </row>
    <row r="33" spans="1:27" x14ac:dyDescent="0.25">
      <c r="A33" s="23" t="s">
        <v>60</v>
      </c>
      <c r="B33" s="17" t="s">
        <v>32</v>
      </c>
      <c r="C33" s="18">
        <v>19069301</v>
      </c>
      <c r="D33" s="18"/>
      <c r="E33" s="19">
        <v>-11806640</v>
      </c>
      <c r="F33" s="20">
        <v>-11806640</v>
      </c>
      <c r="G33" s="20">
        <v>-92613</v>
      </c>
      <c r="H33" s="20">
        <v>2246007</v>
      </c>
      <c r="I33" s="20">
        <v>1359139</v>
      </c>
      <c r="J33" s="20">
        <v>3512533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3512533</v>
      </c>
      <c r="X33" s="20">
        <v>-1633710</v>
      </c>
      <c r="Y33" s="20">
        <v>5146243</v>
      </c>
      <c r="Z33" s="21">
        <v>-315.00345838612731</v>
      </c>
      <c r="AA33" s="22">
        <v>-11806640</v>
      </c>
    </row>
    <row r="34" spans="1:27" x14ac:dyDescent="0.25">
      <c r="A34" s="23" t="s">
        <v>61</v>
      </c>
      <c r="B34" s="17" t="s">
        <v>32</v>
      </c>
      <c r="C34" s="18">
        <v>331943210</v>
      </c>
      <c r="D34" s="18"/>
      <c r="E34" s="19">
        <v>325648437</v>
      </c>
      <c r="F34" s="20">
        <v>325648437</v>
      </c>
      <c r="G34" s="20">
        <v>322468774</v>
      </c>
      <c r="H34" s="20">
        <v>19256989</v>
      </c>
      <c r="I34" s="20">
        <v>-19946</v>
      </c>
      <c r="J34" s="20">
        <v>341705817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341705817</v>
      </c>
      <c r="X34" s="20">
        <v>320063113</v>
      </c>
      <c r="Y34" s="20">
        <v>21642704</v>
      </c>
      <c r="Z34" s="21">
        <v>6.7620113411819505</v>
      </c>
      <c r="AA34" s="22">
        <v>325648437</v>
      </c>
    </row>
    <row r="35" spans="1:27" x14ac:dyDescent="0.25">
      <c r="A35" s="23" t="s">
        <v>39</v>
      </c>
      <c r="B35" s="17" t="s">
        <v>32</v>
      </c>
      <c r="C35" s="18">
        <v>296642410</v>
      </c>
      <c r="D35" s="18"/>
      <c r="E35" s="19">
        <v>267287136</v>
      </c>
      <c r="F35" s="20">
        <v>267287136</v>
      </c>
      <c r="G35" s="20">
        <v>272396015</v>
      </c>
      <c r="H35" s="20">
        <v>39088285</v>
      </c>
      <c r="I35" s="20">
        <v>-4864229</v>
      </c>
      <c r="J35" s="20">
        <v>306620071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306620071</v>
      </c>
      <c r="X35" s="20">
        <v>242176389</v>
      </c>
      <c r="Y35" s="20">
        <v>64443682</v>
      </c>
      <c r="Z35" s="21">
        <v>26.610224995963584</v>
      </c>
      <c r="AA35" s="22">
        <v>267287136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1088043040</v>
      </c>
      <c r="D37" s="29">
        <f t="shared" ref="D37:Y37" si="3">SUM(D29:D36)</f>
        <v>0</v>
      </c>
      <c r="E37" s="30">
        <f t="shared" si="3"/>
        <v>630917948</v>
      </c>
      <c r="F37" s="31">
        <f t="shared" si="3"/>
        <v>626765068</v>
      </c>
      <c r="G37" s="31">
        <f t="shared" si="3"/>
        <v>921684318</v>
      </c>
      <c r="H37" s="31">
        <f t="shared" si="3"/>
        <v>82331321</v>
      </c>
      <c r="I37" s="31">
        <f t="shared" si="3"/>
        <v>17056563</v>
      </c>
      <c r="J37" s="31">
        <f t="shared" si="3"/>
        <v>1021072202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1021072202</v>
      </c>
      <c r="X37" s="31">
        <f t="shared" si="3"/>
        <v>559307757</v>
      </c>
      <c r="Y37" s="31">
        <f t="shared" si="3"/>
        <v>461764445</v>
      </c>
      <c r="Z37" s="32">
        <f>+IF(X37&lt;&gt;0,+(Y37/X37)*100,0)</f>
        <v>82.559992995055126</v>
      </c>
      <c r="AA37" s="33">
        <f>SUM(AA29:AA36)</f>
        <v>626765068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13599114</v>
      </c>
      <c r="D39" s="18"/>
      <c r="E39" s="19"/>
      <c r="F39" s="20"/>
      <c r="G39" s="20">
        <v>13599114</v>
      </c>
      <c r="H39" s="20"/>
      <c r="I39" s="20"/>
      <c r="J39" s="20">
        <v>13599114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13599114</v>
      </c>
      <c r="X39" s="20"/>
      <c r="Y39" s="20">
        <v>13599114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849458384</v>
      </c>
      <c r="D40" s="18"/>
      <c r="E40" s="19">
        <v>215118669</v>
      </c>
      <c r="F40" s="20">
        <v>215118669</v>
      </c>
      <c r="G40" s="20">
        <v>679253477</v>
      </c>
      <c r="H40" s="20">
        <v>-6178188</v>
      </c>
      <c r="I40" s="20"/>
      <c r="J40" s="20">
        <v>673075289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673075289</v>
      </c>
      <c r="X40" s="20">
        <v>168730852</v>
      </c>
      <c r="Y40" s="20">
        <v>504344437</v>
      </c>
      <c r="Z40" s="21">
        <v>298.90469408641405</v>
      </c>
      <c r="AA40" s="22">
        <v>215118669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555315020</v>
      </c>
      <c r="F42" s="20">
        <v>555315020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138828756</v>
      </c>
      <c r="Y42" s="20">
        <v>-138828756</v>
      </c>
      <c r="Z42" s="21">
        <v>-100</v>
      </c>
      <c r="AA42" s="22">
        <v>555315020</v>
      </c>
    </row>
    <row r="43" spans="1:27" x14ac:dyDescent="0.25">
      <c r="A43" s="27" t="s">
        <v>67</v>
      </c>
      <c r="B43" s="34" t="s">
        <v>32</v>
      </c>
      <c r="C43" s="29">
        <f>SUM(C39:C42)</f>
        <v>863057498</v>
      </c>
      <c r="D43" s="29">
        <f t="shared" ref="D43:Y43" si="4">SUM(D39:D42)</f>
        <v>0</v>
      </c>
      <c r="E43" s="35">
        <f t="shared" si="4"/>
        <v>770433689</v>
      </c>
      <c r="F43" s="36">
        <f t="shared" si="4"/>
        <v>770433689</v>
      </c>
      <c r="G43" s="36">
        <f t="shared" si="4"/>
        <v>692852591</v>
      </c>
      <c r="H43" s="36">
        <f t="shared" si="4"/>
        <v>-6178188</v>
      </c>
      <c r="I43" s="36">
        <f t="shared" si="4"/>
        <v>0</v>
      </c>
      <c r="J43" s="36">
        <f t="shared" si="4"/>
        <v>686674403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686674403</v>
      </c>
      <c r="X43" s="36">
        <f t="shared" si="4"/>
        <v>307559608</v>
      </c>
      <c r="Y43" s="36">
        <f t="shared" si="4"/>
        <v>379114795</v>
      </c>
      <c r="Z43" s="37">
        <f>+IF(X43&lt;&gt;0,+(Y43/X43)*100,0)</f>
        <v>123.2654695671221</v>
      </c>
      <c r="AA43" s="38">
        <f>SUM(AA39:AA42)</f>
        <v>770433689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1951100538</v>
      </c>
      <c r="D44" s="29">
        <f>+D37+D43</f>
        <v>0</v>
      </c>
      <c r="E44" s="30">
        <f t="shared" si="5"/>
        <v>1401351637</v>
      </c>
      <c r="F44" s="31">
        <f t="shared" si="5"/>
        <v>1397198757</v>
      </c>
      <c r="G44" s="31">
        <f t="shared" si="5"/>
        <v>1614536909</v>
      </c>
      <c r="H44" s="31">
        <f t="shared" si="5"/>
        <v>76153133</v>
      </c>
      <c r="I44" s="31">
        <f t="shared" si="5"/>
        <v>17056563</v>
      </c>
      <c r="J44" s="31">
        <f t="shared" si="5"/>
        <v>1707746605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1707746605</v>
      </c>
      <c r="X44" s="31">
        <f t="shared" si="5"/>
        <v>866867365</v>
      </c>
      <c r="Y44" s="31">
        <f t="shared" si="5"/>
        <v>840879240</v>
      </c>
      <c r="Z44" s="32">
        <f>+IF(X44&lt;&gt;0,+(Y44/X44)*100,0)</f>
        <v>97.002064439235184</v>
      </c>
      <c r="AA44" s="33">
        <f>+AA37+AA43</f>
        <v>1397198757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669040621</v>
      </c>
      <c r="D45" s="42">
        <f t="shared" si="6"/>
        <v>0</v>
      </c>
      <c r="E45" s="43">
        <f t="shared" si="6"/>
        <v>140895762</v>
      </c>
      <c r="F45" s="44">
        <f t="shared" si="6"/>
        <v>152090055</v>
      </c>
      <c r="G45" s="44">
        <f t="shared" si="6"/>
        <v>1100261451</v>
      </c>
      <c r="H45" s="44">
        <f t="shared" si="6"/>
        <v>-258714562</v>
      </c>
      <c r="I45" s="44">
        <f t="shared" si="6"/>
        <v>-61334926</v>
      </c>
      <c r="J45" s="44">
        <f t="shared" si="6"/>
        <v>780211963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780211963</v>
      </c>
      <c r="X45" s="44">
        <f t="shared" si="6"/>
        <v>529035796</v>
      </c>
      <c r="Y45" s="44">
        <f t="shared" si="6"/>
        <v>251176167</v>
      </c>
      <c r="Z45" s="45">
        <f>+IF(X45&lt;&gt;0,+(Y45/X45)*100,0)</f>
        <v>47.47810429825811</v>
      </c>
      <c r="AA45" s="46">
        <f>+AA26-AA44</f>
        <v>152090055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250069689</v>
      </c>
      <c r="D47" s="18"/>
      <c r="E47" s="19">
        <v>382359941</v>
      </c>
      <c r="F47" s="20">
        <v>382359941</v>
      </c>
      <c r="G47" s="20">
        <v>382891911</v>
      </c>
      <c r="H47" s="20">
        <v>-327858948</v>
      </c>
      <c r="I47" s="20">
        <v>-86634039</v>
      </c>
      <c r="J47" s="20">
        <v>-31601076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-31601076</v>
      </c>
      <c r="X47" s="20">
        <v>277474772</v>
      </c>
      <c r="Y47" s="20">
        <v>-309075848</v>
      </c>
      <c r="Z47" s="47">
        <v>-111.38881051139309</v>
      </c>
      <c r="AA47" s="22">
        <v>382359941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250069689</v>
      </c>
      <c r="D50" s="50">
        <f t="shared" ref="D50:Y50" si="7">SUM(D47:D49)</f>
        <v>0</v>
      </c>
      <c r="E50" s="51">
        <f t="shared" si="7"/>
        <v>382359941</v>
      </c>
      <c r="F50" s="52">
        <f t="shared" si="7"/>
        <v>382359941</v>
      </c>
      <c r="G50" s="52">
        <f t="shared" si="7"/>
        <v>382891911</v>
      </c>
      <c r="H50" s="52">
        <f t="shared" si="7"/>
        <v>-327858948</v>
      </c>
      <c r="I50" s="52">
        <f t="shared" si="7"/>
        <v>-86634039</v>
      </c>
      <c r="J50" s="52">
        <f t="shared" si="7"/>
        <v>-31601076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-31601076</v>
      </c>
      <c r="X50" s="52">
        <f t="shared" si="7"/>
        <v>277474772</v>
      </c>
      <c r="Y50" s="52">
        <f t="shared" si="7"/>
        <v>-309075848</v>
      </c>
      <c r="Z50" s="53">
        <f>+IF(X50&lt;&gt;0,+(Y50/X50)*100,0)</f>
        <v>-111.38881051139309</v>
      </c>
      <c r="AA50" s="54">
        <f>SUM(AA47:AA49)</f>
        <v>382359941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1EFBB49-C53F-4098-B8E4-BD01BA063855}"/>
</file>

<file path=customXml/itemProps2.xml><?xml version="1.0" encoding="utf-8"?>
<ds:datastoreItem xmlns:ds="http://schemas.openxmlformats.org/officeDocument/2006/customXml" ds:itemID="{209E7891-73C4-4FC6-A88F-5F3512EB5CB2}"/>
</file>

<file path=customXml/itemProps3.xml><?xml version="1.0" encoding="utf-8"?>
<ds:datastoreItem xmlns:ds="http://schemas.openxmlformats.org/officeDocument/2006/customXml" ds:itemID="{378F6FF2-51A4-4747-93AE-FAF2DB24AC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2025-11-07T12:28:12Z</dcterms:created>
  <dcterms:modified xsi:type="dcterms:W3CDTF">2025-11-07T12:31:07Z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